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507C24D2-5CE0-42A2-A80C-7745CD59AF03}" xr6:coauthVersionLast="47" xr6:coauthVersionMax="47" xr10:uidLastSave="{00000000-0000-0000-0000-000000000000}"/>
  <bookViews>
    <workbookView xWindow="-28920" yWindow="-705" windowWidth="29040" windowHeight="15720" activeTab="1" xr2:uid="{00000000-000D-0000-FFFF-FFFF00000000}"/>
  </bookViews>
  <sheets>
    <sheet name="Шифр" sheetId="9" r:id="rId1"/>
    <sheet name="ТЗ" sheetId="12" r:id="rId2"/>
    <sheet name="Схема стенда" sheetId="14" r:id="rId3"/>
    <sheet name="Для кодировки" sheetId="7" r:id="rId4"/>
  </sheets>
  <definedNames>
    <definedName name="_xlnm._FilterDatabase" localSheetId="3" hidden="1">'Для кодировки'!$A$5:$C$68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" i="14" l="1"/>
  <c r="C83" i="7"/>
  <c r="C79" i="7"/>
  <c r="C84" i="7"/>
  <c r="C85" i="7"/>
  <c r="C86" i="7"/>
  <c r="C87" i="7"/>
  <c r="C90" i="7"/>
  <c r="C91" i="7"/>
  <c r="C82" i="7"/>
  <c r="C81" i="7"/>
  <c r="C80" i="7"/>
  <c r="C78" i="7"/>
  <c r="C77" i="7"/>
  <c r="C76" i="7"/>
  <c r="C75" i="7"/>
  <c r="E26" i="12"/>
  <c r="D26" i="12" l="1"/>
  <c r="C26" i="12"/>
  <c r="B26" i="12"/>
  <c r="C71" i="7"/>
  <c r="C74" i="7" l="1"/>
  <c r="C73" i="7"/>
  <c r="B50" i="7" l="1"/>
  <c r="B62" i="7"/>
  <c r="C62" i="7" s="1"/>
  <c r="B53" i="7"/>
  <c r="C53" i="7" s="1"/>
  <c r="B44" i="7"/>
  <c r="C44" i="7" s="1"/>
  <c r="B35" i="7"/>
  <c r="C35" i="7" s="1"/>
  <c r="B26" i="7"/>
  <c r="C26" i="7" s="1"/>
  <c r="B17" i="7"/>
  <c r="B8" i="7"/>
  <c r="B61" i="7"/>
  <c r="C61" i="7" s="1"/>
  <c r="B52" i="7"/>
  <c r="C52" i="7" s="1"/>
  <c r="B43" i="7"/>
  <c r="C43" i="7" s="1"/>
  <c r="B34" i="7"/>
  <c r="C34" i="7" s="1"/>
  <c r="B25" i="7"/>
  <c r="C25" i="7" s="1"/>
  <c r="B16" i="7"/>
  <c r="C16" i="7" s="1"/>
  <c r="B7" i="7"/>
  <c r="C7" i="7" s="1"/>
  <c r="B55" i="7"/>
  <c r="C55" i="7" s="1"/>
  <c r="B10" i="7"/>
  <c r="B36" i="7"/>
  <c r="C36" i="7" s="1"/>
  <c r="B60" i="7"/>
  <c r="C60" i="7" s="1"/>
  <c r="B51" i="7"/>
  <c r="C51" i="7" s="1"/>
  <c r="B42" i="7"/>
  <c r="C42" i="7" s="1"/>
  <c r="B33" i="7"/>
  <c r="C33" i="7" s="1"/>
  <c r="B24" i="7"/>
  <c r="C24" i="7" s="1"/>
  <c r="B15" i="7"/>
  <c r="C15" i="7" s="1"/>
  <c r="B6" i="7"/>
  <c r="C6" i="7" s="1"/>
  <c r="B48" i="7"/>
  <c r="C48" i="7" s="1"/>
  <c r="B30" i="7"/>
  <c r="C30" i="7" s="1"/>
  <c r="B12" i="7"/>
  <c r="B56" i="7"/>
  <c r="C56" i="7" s="1"/>
  <c r="B47" i="7"/>
  <c r="C47" i="7" s="1"/>
  <c r="B29" i="7"/>
  <c r="C29" i="7" s="1"/>
  <c r="B11" i="7"/>
  <c r="C11" i="7" s="1"/>
  <c r="B64" i="7"/>
  <c r="C64" i="7" s="1"/>
  <c r="B37" i="7"/>
  <c r="C37" i="7" s="1"/>
  <c r="B19" i="7"/>
  <c r="C19" i="7" s="1"/>
  <c r="B54" i="7"/>
  <c r="C54" i="7" s="1"/>
  <c r="B45" i="7"/>
  <c r="C45" i="7" s="1"/>
  <c r="B18" i="7"/>
  <c r="C18" i="7" s="1"/>
  <c r="B58" i="7"/>
  <c r="C58" i="7" s="1"/>
  <c r="B49" i="7"/>
  <c r="C49" i="7" s="1"/>
  <c r="B40" i="7"/>
  <c r="C40" i="7" s="1"/>
  <c r="B31" i="7"/>
  <c r="C31" i="7" s="1"/>
  <c r="B22" i="7"/>
  <c r="C22" i="7" s="1"/>
  <c r="B13" i="7"/>
  <c r="C13" i="7" s="1"/>
  <c r="B66" i="7"/>
  <c r="C66" i="7" s="1"/>
  <c r="B57" i="7"/>
  <c r="C57" i="7" s="1"/>
  <c r="B39" i="7"/>
  <c r="C39" i="7" s="1"/>
  <c r="B21" i="7"/>
  <c r="C21" i="7" s="1"/>
  <c r="B67" i="7"/>
  <c r="C67" i="7" s="1"/>
  <c r="B65" i="7"/>
  <c r="C65" i="7" s="1"/>
  <c r="B38" i="7"/>
  <c r="C38" i="7" s="1"/>
  <c r="B20" i="7"/>
  <c r="C20" i="7" s="1"/>
  <c r="B68" i="7"/>
  <c r="C68" i="7" s="1"/>
  <c r="B46" i="7"/>
  <c r="C46" i="7" s="1"/>
  <c r="B28" i="7"/>
  <c r="C28" i="7" s="1"/>
  <c r="B63" i="7"/>
  <c r="C63" i="7" s="1"/>
  <c r="B27" i="7"/>
  <c r="C27" i="7" s="1"/>
  <c r="B9" i="7"/>
  <c r="C9" i="7" s="1"/>
  <c r="B41" i="7"/>
  <c r="C41" i="7" s="1"/>
  <c r="C50" i="7"/>
  <c r="B32" i="7"/>
  <c r="C32" i="7" s="1"/>
  <c r="B59" i="7"/>
  <c r="C59" i="7" s="1"/>
  <c r="C17" i="7"/>
  <c r="C8" i="7"/>
  <c r="C10" i="7"/>
  <c r="B23" i="7"/>
  <c r="C23" i="7" s="1"/>
  <c r="C12" i="7"/>
  <c r="B14" i="7"/>
  <c r="C14" i="7" s="1"/>
  <c r="A2" i="12"/>
  <c r="C3" i="7" l="1"/>
</calcChain>
</file>

<file path=xl/sharedStrings.xml><?xml version="1.0" encoding="utf-8"?>
<sst xmlns="http://schemas.openxmlformats.org/spreadsheetml/2006/main" count="132" uniqueCount="122">
  <si>
    <t>Вид РИМ</t>
  </si>
  <si>
    <t>Единица измерения</t>
  </si>
  <si>
    <t>Наименование РИМ</t>
  </si>
  <si>
    <t>Техническое задание</t>
  </si>
  <si>
    <t>Наименование для кодировки РИМ</t>
  </si>
  <si>
    <t>Размер</t>
  </si>
  <si>
    <t>Формат</t>
  </si>
  <si>
    <t>Тип РИМ</t>
  </si>
  <si>
    <t>Наименование</t>
  </si>
  <si>
    <t>Макет</t>
  </si>
  <si>
    <t>Количество символов (до 100)</t>
  </si>
  <si>
    <t>№ пп</t>
  </si>
  <si>
    <t>ТЗ</t>
  </si>
  <si>
    <t>Согласовано</t>
  </si>
  <si>
    <t>Приложение №</t>
  </si>
  <si>
    <t>к ТЗ</t>
  </si>
  <si>
    <t>СРОК ЭКСПЛУАТАЦИИ КОНСТРУКЦИИ</t>
  </si>
  <si>
    <t>ГАРАНТИЯ</t>
  </si>
  <si>
    <t>ПРИЛОЖЕНИЯ К ТЗ</t>
  </si>
  <si>
    <t xml:space="preserve">Не менее 12 мес. с даты установки в тт. </t>
  </si>
  <si>
    <t>Дата разработки</t>
  </si>
  <si>
    <t>Срок действия ТЗ</t>
  </si>
  <si>
    <t>Группа</t>
  </si>
  <si>
    <t>Подгруппа</t>
  </si>
  <si>
    <t>Реклама внешнее оформление</t>
  </si>
  <si>
    <t>Применение</t>
  </si>
  <si>
    <t>РИМ</t>
  </si>
  <si>
    <t>№ документа</t>
  </si>
  <si>
    <t>Реклама внутреннее оформление</t>
  </si>
  <si>
    <t>ТЗ №</t>
  </si>
  <si>
    <t>шт</t>
  </si>
  <si>
    <t>Материалы/технология</t>
  </si>
  <si>
    <t>МАТЕРИАЛЫ</t>
  </si>
  <si>
    <t>Основа</t>
  </si>
  <si>
    <t>СПОСОБ МОНТАЖА</t>
  </si>
  <si>
    <t>МЕСТО РАЗМЕЩЕНИЯ</t>
  </si>
  <si>
    <t>Крепежные элементы</t>
  </si>
  <si>
    <t>Способ монтажа</t>
  </si>
  <si>
    <t>Место размещения</t>
  </si>
  <si>
    <t>Рекомендации по упаковке</t>
  </si>
  <si>
    <t>Упаковка должна обеспечивать целостность и сохранность РИМ при транспортировке.</t>
  </si>
  <si>
    <t>Стенд</t>
  </si>
  <si>
    <t>ИЗГОТОВЛЕНИЕ РИМ</t>
  </si>
  <si>
    <t>Стандарт</t>
  </si>
  <si>
    <t>индивидуальный</t>
  </si>
  <si>
    <t>кв.м.</t>
  </si>
  <si>
    <t>бессрочно</t>
  </si>
  <si>
    <t>Разработано</t>
  </si>
  <si>
    <t>МФ</t>
  </si>
  <si>
    <t>Малые форматы</t>
  </si>
  <si>
    <t>Типоразмер 1</t>
  </si>
  <si>
    <t>Типоразмер 2</t>
  </si>
  <si>
    <t xml:space="preserve">Департамент по некоммерческим закупкам </t>
  </si>
  <si>
    <t>Шатилова А.И.</t>
  </si>
  <si>
    <t>Начальник отдела визуального оформления</t>
  </si>
  <si>
    <t>Департамент по некоммерческим закупкам</t>
  </si>
  <si>
    <t>Эксперт</t>
  </si>
  <si>
    <t>Отдел визуального оформления</t>
  </si>
  <si>
    <t>ПВХ+УФ-печать/ПЭТ</t>
  </si>
  <si>
    <t>Кико Т.А.</t>
  </si>
  <si>
    <t>1130х1000 мм</t>
  </si>
  <si>
    <t>1050х800 мм</t>
  </si>
  <si>
    <t>1400х1200 мм</t>
  </si>
  <si>
    <t>333х865 мм</t>
  </si>
  <si>
    <t>555х800 мм</t>
  </si>
  <si>
    <t>800х620 мм</t>
  </si>
  <si>
    <t>Типоразмер 3</t>
  </si>
  <si>
    <t>Типоразмер 4</t>
  </si>
  <si>
    <t>Типоразмер 5</t>
  </si>
  <si>
    <t>Типоразмер 6</t>
  </si>
  <si>
    <t>Типоразмер 7</t>
  </si>
  <si>
    <t>Качество печати не менее 1440 dpi. Цвет при печати должен быть ярким, равномерным, без зернистости, с сохранением высокой степени запечатки. Не должно быть размытых краев, краев с напылением. Белый цвет при УФ-печати - без примеси других оттенков, яркий, плотный.</t>
  </si>
  <si>
    <t>ПВХ+пленка+интер.печать/ПЭТ</t>
  </si>
  <si>
    <t>Оклейка пленкой должна быть аккуратная, ровная, без пузырей, бугристости, складок, заломов, мусора.</t>
  </si>
  <si>
    <r>
      <rPr>
        <b/>
        <sz val="11"/>
        <color theme="1"/>
        <rFont val="Times New Roman"/>
        <family val="1"/>
        <charset val="204"/>
      </rPr>
      <t>1. ПВХ 4 мм</t>
    </r>
    <r>
      <rPr>
        <sz val="11"/>
        <color theme="1"/>
        <rFont val="Times New Roman"/>
        <family val="1"/>
        <charset val="204"/>
      </rPr>
      <t>, плотность не менее 0,55 г/см с фрезеровкой по контуру. 
Края должны быть отшлифованные, аккуратные, ровные, без зазубрин.</t>
    </r>
  </si>
  <si>
    <r>
      <t xml:space="preserve">2. УФ-печать </t>
    </r>
    <r>
      <rPr>
        <sz val="11"/>
        <rFont val="Times New Roman"/>
        <family val="1"/>
        <charset val="204"/>
      </rPr>
      <t>с сохранением высокой плотности запечатки.</t>
    </r>
  </si>
  <si>
    <r>
      <rPr>
        <b/>
        <sz val="11"/>
        <rFont val="Times New Roman"/>
        <family val="1"/>
        <charset val="204"/>
      </rPr>
      <t>3.</t>
    </r>
    <r>
      <rPr>
        <sz val="11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>УФ-печать в 2 слоя</t>
    </r>
    <r>
      <rPr>
        <sz val="11"/>
        <rFont val="Times New Roman"/>
        <family val="1"/>
        <charset val="204"/>
      </rPr>
      <t>.</t>
    </r>
  </si>
  <si>
    <t>Карманы материал</t>
  </si>
  <si>
    <t>Карманы тип/количество</t>
  </si>
  <si>
    <t>Стикер на карман</t>
  </si>
  <si>
    <r>
      <rPr>
        <b/>
        <sz val="11"/>
        <color theme="1"/>
        <rFont val="Times New Roman"/>
        <family val="1"/>
        <charset val="204"/>
      </rPr>
      <t>1. ПЭТ прозрачный 1 мм.
2. Фрезеровка согласно контуру реза</t>
    </r>
    <r>
      <rPr>
        <sz val="11"/>
        <color theme="1"/>
        <rFont val="Times New Roman"/>
        <family val="1"/>
        <charset val="204"/>
      </rPr>
      <t xml:space="preserve">.
</t>
    </r>
    <r>
      <rPr>
        <b/>
        <sz val="11"/>
        <color theme="1"/>
        <rFont val="Times New Roman"/>
        <family val="1"/>
        <charset val="204"/>
      </rPr>
      <t>3. Двусторонний прозрачный скотч шириной 4 мм</t>
    </r>
    <r>
      <rPr>
        <sz val="11"/>
        <color theme="1"/>
        <rFont val="Times New Roman"/>
        <family val="1"/>
        <charset val="204"/>
      </rPr>
      <t xml:space="preserve"> для крепления карманов к основе (по верхней и нижней частям).
</t>
    </r>
    <r>
      <rPr>
        <b/>
        <sz val="11"/>
        <color theme="1"/>
        <rFont val="Times New Roman"/>
        <family val="1"/>
        <charset val="204"/>
      </rPr>
      <t xml:space="preserve">4. Проставки </t>
    </r>
    <r>
      <rPr>
        <sz val="11"/>
        <color theme="1"/>
        <rFont val="Times New Roman"/>
        <family val="1"/>
        <charset val="204"/>
      </rPr>
      <t xml:space="preserve">для увеличения глубины карманов - ПЭТ прозрачный толщиной 1,5 мм, шириной 4 мм, с трех сторон кармана. 
</t>
    </r>
  </si>
  <si>
    <r>
      <rPr>
        <b/>
        <sz val="11"/>
        <rFont val="Times New Roman"/>
        <family val="1"/>
        <charset val="204"/>
      </rPr>
      <t>1. Накатка пленка Oracal 641</t>
    </r>
    <r>
      <rPr>
        <sz val="11"/>
        <rFont val="Times New Roman"/>
        <family val="1"/>
        <charset val="204"/>
      </rPr>
      <t xml:space="preserve"> матовая с трех сторон кармана, ширина 4 мм. Цвет пленки соответствует цвету пленки фона. </t>
    </r>
  </si>
  <si>
    <r>
      <rPr>
        <b/>
        <sz val="11"/>
        <rFont val="Times New Roman"/>
        <family val="1"/>
        <charset val="204"/>
      </rPr>
      <t xml:space="preserve">1. Накатка пленка Orajet 3640 </t>
    </r>
    <r>
      <rPr>
        <sz val="11"/>
        <rFont val="Times New Roman"/>
        <family val="1"/>
        <charset val="204"/>
      </rPr>
      <t xml:space="preserve">матовая с трех сторон кармана, ширина 4 мм. 
</t>
    </r>
    <r>
      <rPr>
        <b/>
        <sz val="11"/>
        <rFont val="Times New Roman"/>
        <family val="1"/>
        <charset val="204"/>
      </rPr>
      <t>2. Интерьерная печат</t>
    </r>
    <r>
      <rPr>
        <sz val="11"/>
        <rFont val="Times New Roman"/>
        <family val="1"/>
        <charset val="204"/>
      </rPr>
      <t>ь в цвет фона стенда.</t>
    </r>
  </si>
  <si>
    <r>
      <rPr>
        <b/>
        <sz val="11"/>
        <rFont val="Times New Roman"/>
        <family val="1"/>
        <charset val="204"/>
      </rPr>
      <t>1. Накатка пленка Orajet 3640</t>
    </r>
    <r>
      <rPr>
        <sz val="11"/>
        <rFont val="Times New Roman"/>
        <family val="1"/>
        <charset val="204"/>
      </rPr>
      <t xml:space="preserve"> матовая с трех сторон кармана, ширина 4 мм. 
</t>
    </r>
    <r>
      <rPr>
        <b/>
        <sz val="11"/>
        <rFont val="Times New Roman"/>
        <family val="1"/>
        <charset val="204"/>
      </rPr>
      <t xml:space="preserve">2. УФ-печать </t>
    </r>
    <r>
      <rPr>
        <sz val="11"/>
        <rFont val="Times New Roman"/>
        <family val="1"/>
        <charset val="204"/>
      </rPr>
      <t>с сохранением высокой плотности запечатки.</t>
    </r>
  </si>
  <si>
    <t>При размещении на стене выполняется настенное крепление.
При размещении перед стеклянной поверхностью выполняется подвесное крепление.</t>
  </si>
  <si>
    <t>ОСНОВА</t>
  </si>
  <si>
    <t>1300х750 мм</t>
  </si>
  <si>
    <t>1000х700 мм</t>
  </si>
  <si>
    <t>Типоразмер 8</t>
  </si>
  <si>
    <t>Типоразмер 9</t>
  </si>
  <si>
    <r>
      <rPr>
        <b/>
        <sz val="11"/>
        <color theme="1"/>
        <rFont val="Times New Roman"/>
        <family val="1"/>
        <charset val="204"/>
      </rPr>
      <t>2. Накатка пленки</t>
    </r>
    <r>
      <rPr>
        <sz val="11"/>
        <color theme="1"/>
        <rFont val="Times New Roman"/>
        <family val="1"/>
        <charset val="204"/>
      </rPr>
      <t xml:space="preserve"> с загибом на торцы с одной/двух сторон. Пленка </t>
    </r>
    <r>
      <rPr>
        <b/>
        <sz val="11"/>
        <color theme="1"/>
        <rFont val="Times New Roman"/>
        <family val="1"/>
        <charset val="204"/>
      </rPr>
      <t>Orajet 3640</t>
    </r>
    <r>
      <rPr>
        <sz val="11"/>
        <color theme="1"/>
        <rFont val="Times New Roman"/>
        <family val="1"/>
        <charset val="204"/>
      </rPr>
      <t xml:space="preserve"> белая матовая.</t>
    </r>
  </si>
  <si>
    <r>
      <rPr>
        <b/>
        <sz val="11"/>
        <color theme="1"/>
        <rFont val="Times New Roman"/>
        <family val="1"/>
        <charset val="204"/>
      </rPr>
      <t xml:space="preserve">2. Накатка пленки </t>
    </r>
    <r>
      <rPr>
        <sz val="11"/>
        <color theme="1"/>
        <rFont val="Times New Roman"/>
        <family val="1"/>
        <charset val="204"/>
      </rPr>
      <t xml:space="preserve">с загибом на торцы с одной/двух сторон. </t>
    </r>
    <r>
      <rPr>
        <b/>
        <sz val="11"/>
        <color theme="1"/>
        <rFont val="Times New Roman"/>
        <family val="1"/>
        <charset val="204"/>
      </rPr>
      <t>Oracal 641</t>
    </r>
    <r>
      <rPr>
        <sz val="11"/>
        <color theme="1"/>
        <rFont val="Times New Roman"/>
        <family val="1"/>
        <charset val="204"/>
      </rPr>
      <t xml:space="preserve"> матовая. Цвет пленки согласно макету или своду РИМ.</t>
    </r>
  </si>
  <si>
    <t>3. Интерьерная печать.</t>
  </si>
  <si>
    <t>Согласно Инструкции по монтажу.</t>
  </si>
  <si>
    <t>Количество сторон</t>
  </si>
  <si>
    <t>односторонний</t>
  </si>
  <si>
    <t>двусторонний</t>
  </si>
  <si>
    <t>с плоскими карманами</t>
  </si>
  <si>
    <t>ПОСТАВКА РИМ в торговый объект</t>
  </si>
  <si>
    <t>МОНТАЖ РИМ в торговом объекте</t>
  </si>
  <si>
    <t xml:space="preserve">2. Наименование для кодировки РИМ </t>
  </si>
  <si>
    <t>Ответственный - КА по РИМ. Срок поставки с учетом монтажа не должен превышать 14 дней</t>
  </si>
  <si>
    <t>Вариант 1</t>
  </si>
  <si>
    <t>Вариант 2</t>
  </si>
  <si>
    <t>Вариант 3</t>
  </si>
  <si>
    <t>Вариант 4</t>
  </si>
  <si>
    <t xml:space="preserve">КАРМАНЫ  </t>
  </si>
  <si>
    <t>ПВХ+пленка цвет.+УФ-печать/ПЭТ</t>
  </si>
  <si>
    <t>1. Схема стендов</t>
  </si>
  <si>
    <r>
      <rPr>
        <b/>
        <sz val="11"/>
        <rFont val="Times New Roman"/>
        <family val="1"/>
        <charset val="204"/>
      </rPr>
      <t>Карманы А4</t>
    </r>
    <r>
      <rPr>
        <sz val="11"/>
        <rFont val="Times New Roman"/>
        <family val="1"/>
        <charset val="204"/>
      </rPr>
      <t xml:space="preserve"> 220х310х1,5 мм - 2-10 шт (в зависимости от размера стенда).
Ориентировочное количество карманов для каждого вида стенда указано</t>
    </r>
    <r>
      <rPr>
        <u/>
        <sz val="11"/>
        <rFont val="Times New Roman"/>
        <family val="1"/>
        <charset val="204"/>
      </rPr>
      <t xml:space="preserve"> в приложение №1 "Схема стендов"</t>
    </r>
    <r>
      <rPr>
        <sz val="11"/>
        <rFont val="Times New Roman"/>
        <family val="1"/>
        <charset val="204"/>
      </rPr>
      <t>.</t>
    </r>
  </si>
  <si>
    <r>
      <rPr>
        <b/>
        <sz val="11"/>
        <color theme="1"/>
        <rFont val="Times New Roman"/>
        <family val="1"/>
        <charset val="204"/>
      </rPr>
      <t xml:space="preserve">2. Накатка пленки </t>
    </r>
    <r>
      <rPr>
        <sz val="11"/>
        <color theme="1"/>
        <rFont val="Times New Roman"/>
        <family val="1"/>
        <charset val="204"/>
      </rPr>
      <t xml:space="preserve">с одной стороны. Пленка </t>
    </r>
    <r>
      <rPr>
        <b/>
        <sz val="11"/>
        <color theme="1"/>
        <rFont val="Times New Roman"/>
        <family val="1"/>
        <charset val="204"/>
      </rPr>
      <t>Orajet 3640</t>
    </r>
    <r>
      <rPr>
        <sz val="11"/>
        <color theme="1"/>
        <rFont val="Times New Roman"/>
        <family val="1"/>
        <charset val="204"/>
      </rPr>
      <t xml:space="preserve"> белая матовая.</t>
    </r>
  </si>
  <si>
    <t>4. Мягкое железо (феррошит) с маркерным покрытием белого цвета и клеевым слоем.</t>
  </si>
  <si>
    <t>2. Схема сборки карманов стенда</t>
  </si>
  <si>
    <t>1. Ориентировочное количество карманов для стендов</t>
  </si>
  <si>
    <t>Стенд с плоскими карманами</t>
  </si>
  <si>
    <t>ПВХ+пленка+интер.печать/магнит</t>
  </si>
  <si>
    <t>ТЗ-172/26</t>
  </si>
  <si>
    <t>Черепков П. В.</t>
  </si>
  <si>
    <t>Директор департамента по эксплуатации</t>
  </si>
  <si>
    <t>Департамент по эксплуатации</t>
  </si>
  <si>
    <r>
      <rPr>
        <b/>
        <sz val="11"/>
        <color theme="1"/>
        <rFont val="Times New Roman"/>
        <family val="1"/>
        <charset val="204"/>
      </rPr>
      <t>БЕЗ карманов</t>
    </r>
    <r>
      <rPr>
        <sz val="11"/>
        <color theme="1"/>
        <rFont val="Times New Roman"/>
        <family val="1"/>
        <charset val="204"/>
      </rPr>
      <t xml:space="preserve">
</t>
    </r>
    <r>
      <rPr>
        <b/>
        <sz val="11"/>
        <color theme="1"/>
        <rFont val="Times New Roman"/>
        <family val="1"/>
        <charset val="204"/>
      </rPr>
      <t>10 круглых магнитов d =2 см.
Цвет магнитов указан в своде РИМ.</t>
    </r>
    <r>
      <rPr>
        <sz val="11"/>
        <color theme="1"/>
        <rFont val="Times New Roman"/>
        <family val="1"/>
        <charset val="204"/>
      </rPr>
      <t xml:space="preserve">
Каждый магнит способен удержать на доске до 4 листов формата А4. 
Магнит покрыт кожухом из экологически безопасного пластика. 
</t>
    </r>
  </si>
  <si>
    <r>
      <rPr>
        <b/>
        <sz val="11"/>
        <rFont val="Times New Roman"/>
        <family val="1"/>
        <charset val="204"/>
      </rPr>
      <t>При размещении на стене</t>
    </r>
    <r>
      <rPr>
        <sz val="11"/>
        <rFont val="Times New Roman"/>
        <family val="1"/>
        <charset val="204"/>
      </rPr>
      <t xml:space="preserve"> - настенное крепление (4 точки):
*4 дюбель-гвоздя (или саморезы при необходимости).
* Шляпки окрашиваются/оклеиваются пленкой в цвет согласно макету.
Держатели не должны перекрывать текстовую информацию.
</t>
    </r>
    <r>
      <rPr>
        <b/>
        <sz val="11"/>
        <rFont val="Times New Roman"/>
        <family val="1"/>
        <charset val="204"/>
      </rPr>
      <t>При размещении перед стеклянной поверхностью</t>
    </r>
    <r>
      <rPr>
        <sz val="11"/>
        <rFont val="Times New Roman"/>
        <family val="1"/>
        <charset val="204"/>
      </rPr>
      <t xml:space="preserve"> - подвесное крепление (2 точки):
* Трос 1мм+зажимы, длины 4 м (корректировка в зависимости от высоты потолка).
* 2 дюбель-гвоздя с анкерными кольцами - для крепления к потолочному перекрытию.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</si>
</sst>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 applyNumberFormat="0" applyFill="0" applyBorder="0" applyAlignment="0" applyProtection="0"/>
  </cellStyleXfs>
  <cellXfs count="164">
    <xf numFmtId="0" fontId="0" fillId="0" borderId="0" xfId="0"/>
    <xf numFmtId="0" fontId="4" fillId="0" borderId="1" xfId="0" applyFont="1" applyBorder="1" applyAlignment="1">
      <alignment horizontal="center" vertical="center" readingOrder="1"/>
    </xf>
    <xf numFmtId="0" fontId="5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3" fillId="0" borderId="1" xfId="0" applyFont="1" applyBorder="1" applyAlignment="1">
      <alignment horizontal="left" vertical="top" wrapText="1"/>
    </xf>
    <xf numFmtId="14" fontId="4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8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7" fillId="2" borderId="4" xfId="0" applyFont="1" applyFill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12" fillId="0" borderId="6" xfId="0" applyFont="1" applyBorder="1" applyAlignment="1">
      <alignment vertical="center" wrapText="1"/>
    </xf>
    <xf numFmtId="0" fontId="10" fillId="0" borderId="0" xfId="0" applyFont="1" applyAlignment="1">
      <alignment vertical="top" wrapText="1"/>
    </xf>
    <xf numFmtId="0" fontId="12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top"/>
    </xf>
    <xf numFmtId="0" fontId="7" fillId="0" borderId="8" xfId="0" applyFont="1" applyBorder="1" applyAlignment="1">
      <alignment horizontal="left" vertical="top" wrapText="1"/>
    </xf>
    <xf numFmtId="0" fontId="11" fillId="0" borderId="0" xfId="0" applyFont="1" applyAlignment="1">
      <alignment vertical="center" wrapText="1"/>
    </xf>
    <xf numFmtId="0" fontId="13" fillId="0" borderId="0" xfId="0" applyFont="1" applyAlignment="1">
      <alignment vertical="center" wrapText="1"/>
    </xf>
    <xf numFmtId="0" fontId="14" fillId="0" borderId="0" xfId="0" applyFont="1" applyAlignment="1">
      <alignment vertical="center" wrapText="1"/>
    </xf>
    <xf numFmtId="0" fontId="3" fillId="0" borderId="1" xfId="0" applyFont="1" applyBorder="1" applyAlignment="1">
      <alignment vertical="center" readingOrder="1"/>
    </xf>
    <xf numFmtId="0" fontId="4" fillId="0" borderId="1" xfId="0" applyFont="1" applyBorder="1" applyAlignment="1">
      <alignment horizontal="left" vertical="top" wrapText="1"/>
    </xf>
    <xf numFmtId="0" fontId="3" fillId="2" borderId="10" xfId="0" applyFont="1" applyFill="1" applyBorder="1" applyAlignment="1">
      <alignment horizontal="left" vertical="center"/>
    </xf>
    <xf numFmtId="14" fontId="4" fillId="0" borderId="1" xfId="0" applyNumberFormat="1" applyFont="1" applyBorder="1" applyAlignment="1">
      <alignment horizontal="left" vertical="top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right" vertical="top" wrapText="1"/>
    </xf>
    <xf numFmtId="0" fontId="9" fillId="0" borderId="0" xfId="0" applyFont="1" applyAlignment="1">
      <alignment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4" fillId="0" borderId="0" xfId="0" applyFont="1" applyBorder="1" applyAlignment="1">
      <alignment horizontal="center" vertical="top" wrapText="1"/>
    </xf>
    <xf numFmtId="0" fontId="6" fillId="2" borderId="3" xfId="0" applyFont="1" applyFill="1" applyBorder="1" applyAlignment="1">
      <alignment horizontal="left" vertical="top" wrapText="1"/>
    </xf>
    <xf numFmtId="0" fontId="6" fillId="3" borderId="4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6" fillId="2" borderId="4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4" fillId="0" borderId="0" xfId="0" applyFont="1" applyAlignment="1">
      <alignment horizontal="left" vertical="center" wrapText="1"/>
    </xf>
    <xf numFmtId="0" fontId="7" fillId="2" borderId="22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vertical="top" wrapText="1"/>
    </xf>
    <xf numFmtId="0" fontId="6" fillId="3" borderId="7" xfId="0" applyFont="1" applyFill="1" applyBorder="1" applyAlignment="1">
      <alignment horizontal="left" vertical="top" wrapText="1"/>
    </xf>
    <xf numFmtId="0" fontId="4" fillId="4" borderId="0" xfId="0" applyFont="1" applyFill="1" applyBorder="1" applyAlignment="1"/>
    <xf numFmtId="0" fontId="17" fillId="4" borderId="0" xfId="0" applyFont="1" applyFill="1" applyBorder="1" applyAlignment="1">
      <alignment vertical="top" wrapText="1"/>
    </xf>
    <xf numFmtId="0" fontId="4" fillId="4" borderId="2" xfId="0" applyFont="1" applyFill="1" applyBorder="1" applyAlignment="1"/>
    <xf numFmtId="0" fontId="17" fillId="4" borderId="23" xfId="0" applyFont="1" applyFill="1" applyBorder="1" applyAlignment="1">
      <alignment vertical="top" wrapText="1"/>
    </xf>
    <xf numFmtId="0" fontId="4" fillId="4" borderId="17" xfId="0" applyFont="1" applyFill="1" applyBorder="1" applyAlignment="1"/>
    <xf numFmtId="0" fontId="17" fillId="4" borderId="18" xfId="0" applyFont="1" applyFill="1" applyBorder="1" applyAlignment="1">
      <alignment vertical="top" wrapText="1"/>
    </xf>
    <xf numFmtId="0" fontId="4" fillId="5" borderId="1" xfId="0" applyFont="1" applyFill="1" applyBorder="1" applyAlignment="1">
      <alignment horizontal="center" vertical="top"/>
    </xf>
    <xf numFmtId="0" fontId="4" fillId="5" borderId="1" xfId="0" applyFont="1" applyFill="1" applyBorder="1" applyAlignment="1">
      <alignment horizontal="left" vertical="top" wrapText="1"/>
    </xf>
    <xf numFmtId="0" fontId="4" fillId="5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top"/>
    </xf>
    <xf numFmtId="0" fontId="4" fillId="4" borderId="31" xfId="0" applyFont="1" applyFill="1" applyBorder="1" applyAlignment="1">
      <alignment vertical="top" wrapText="1"/>
    </xf>
    <xf numFmtId="0" fontId="4" fillId="4" borderId="30" xfId="0" applyFont="1" applyFill="1" applyBorder="1" applyAlignment="1">
      <alignment vertical="top" wrapText="1"/>
    </xf>
    <xf numFmtId="0" fontId="4" fillId="4" borderId="32" xfId="0" applyFont="1" applyFill="1" applyBorder="1" applyAlignment="1">
      <alignment vertical="top" wrapText="1"/>
    </xf>
    <xf numFmtId="0" fontId="4" fillId="4" borderId="33" xfId="0" applyFont="1" applyFill="1" applyBorder="1" applyAlignment="1"/>
    <xf numFmtId="0" fontId="17" fillId="4" borderId="34" xfId="0" applyFont="1" applyFill="1" applyBorder="1" applyAlignment="1">
      <alignment vertical="top" wrapText="1"/>
    </xf>
    <xf numFmtId="0" fontId="4" fillId="4" borderId="35" xfId="0" applyFont="1" applyFill="1" applyBorder="1" applyAlignment="1">
      <alignment vertical="top" wrapText="1"/>
    </xf>
    <xf numFmtId="0" fontId="7" fillId="0" borderId="5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vertical="top" wrapText="1"/>
    </xf>
    <xf numFmtId="0" fontId="3" fillId="0" borderId="4" xfId="0" applyFont="1" applyBorder="1" applyAlignment="1">
      <alignment horizontal="left" vertical="center" wrapText="1"/>
    </xf>
    <xf numFmtId="0" fontId="7" fillId="0" borderId="42" xfId="0" applyFont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19" fillId="0" borderId="0" xfId="0" applyFont="1"/>
    <xf numFmtId="0" fontId="3" fillId="5" borderId="10" xfId="0" applyFont="1" applyFill="1" applyBorder="1" applyAlignment="1">
      <alignment horizontal="center" vertical="top" wrapText="1"/>
    </xf>
    <xf numFmtId="0" fontId="3" fillId="5" borderId="11" xfId="0" applyFont="1" applyFill="1" applyBorder="1" applyAlignment="1">
      <alignment horizontal="center" vertical="top" wrapText="1"/>
    </xf>
    <xf numFmtId="0" fontId="3" fillId="5" borderId="28" xfId="0" applyFont="1" applyFill="1" applyBorder="1" applyAlignment="1">
      <alignment horizontal="center" vertical="top" wrapText="1"/>
    </xf>
    <xf numFmtId="0" fontId="3" fillId="5" borderId="29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6" fillId="0" borderId="21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7" fillId="2" borderId="8" xfId="0" applyFont="1" applyFill="1" applyBorder="1" applyAlignment="1">
      <alignment horizontal="left" vertical="top" wrapText="1"/>
    </xf>
    <xf numFmtId="0" fontId="7" fillId="2" borderId="43" xfId="0" applyFont="1" applyFill="1" applyBorder="1" applyAlignment="1">
      <alignment horizontal="left" vertical="top" wrapText="1"/>
    </xf>
    <xf numFmtId="0" fontId="6" fillId="4" borderId="20" xfId="0" applyFont="1" applyFill="1" applyBorder="1" applyAlignment="1">
      <alignment horizontal="left" vertical="top" wrapText="1"/>
    </xf>
    <xf numFmtId="0" fontId="6" fillId="4" borderId="13" xfId="0" applyFont="1" applyFill="1" applyBorder="1" applyAlignment="1">
      <alignment horizontal="left" vertical="top" wrapText="1"/>
    </xf>
    <xf numFmtId="0" fontId="6" fillId="4" borderId="1" xfId="0" applyFont="1" applyFill="1" applyBorder="1" applyAlignment="1">
      <alignment horizontal="left" vertical="center" wrapText="1"/>
    </xf>
    <xf numFmtId="0" fontId="6" fillId="4" borderId="5" xfId="0" applyFont="1" applyFill="1" applyBorder="1" applyAlignment="1">
      <alignment horizontal="left" vertical="center" wrapText="1"/>
    </xf>
    <xf numFmtId="0" fontId="6" fillId="4" borderId="17" xfId="0" applyFont="1" applyFill="1" applyBorder="1" applyAlignment="1">
      <alignment horizontal="left" vertical="center" wrapText="1"/>
    </xf>
    <xf numFmtId="0" fontId="6" fillId="4" borderId="18" xfId="0" applyFont="1" applyFill="1" applyBorder="1" applyAlignment="1">
      <alignment horizontal="left" vertical="center" wrapText="1"/>
    </xf>
    <xf numFmtId="0" fontId="6" fillId="4" borderId="32" xfId="0" applyFont="1" applyFill="1" applyBorder="1" applyAlignment="1">
      <alignment horizontal="left" vertical="center" wrapText="1"/>
    </xf>
    <xf numFmtId="0" fontId="6" fillId="4" borderId="25" xfId="0" applyFont="1" applyFill="1" applyBorder="1" applyAlignment="1">
      <alignment horizontal="left" vertical="center" wrapText="1"/>
    </xf>
    <xf numFmtId="0" fontId="6" fillId="4" borderId="0" xfId="0" applyFont="1" applyFill="1" applyBorder="1" applyAlignment="1">
      <alignment horizontal="left" vertical="center" wrapText="1"/>
    </xf>
    <xf numFmtId="0" fontId="6" fillId="4" borderId="30" xfId="0" applyFont="1" applyFill="1" applyBorder="1" applyAlignment="1">
      <alignment horizontal="left" vertical="center" wrapText="1"/>
    </xf>
    <xf numFmtId="0" fontId="6" fillId="4" borderId="26" xfId="0" applyFont="1" applyFill="1" applyBorder="1" applyAlignment="1">
      <alignment horizontal="left" vertical="center" wrapText="1"/>
    </xf>
    <xf numFmtId="0" fontId="6" fillId="4" borderId="27" xfId="0" applyFont="1" applyFill="1" applyBorder="1" applyAlignment="1">
      <alignment horizontal="left" vertical="center" wrapText="1"/>
    </xf>
    <xf numFmtId="0" fontId="6" fillId="4" borderId="40" xfId="0" applyFont="1" applyFill="1" applyBorder="1" applyAlignment="1">
      <alignment horizontal="left" vertical="center" wrapText="1"/>
    </xf>
    <xf numFmtId="0" fontId="2" fillId="4" borderId="33" xfId="2" applyFill="1" applyBorder="1" applyAlignment="1">
      <alignment horizontal="left" vertical="top" wrapText="1"/>
    </xf>
    <xf numFmtId="0" fontId="2" fillId="4" borderId="34" xfId="2" applyFill="1" applyBorder="1" applyAlignment="1">
      <alignment horizontal="left" vertical="top" wrapText="1"/>
    </xf>
    <xf numFmtId="0" fontId="2" fillId="4" borderId="35" xfId="2" applyFill="1" applyBorder="1" applyAlignment="1">
      <alignment horizontal="left" vertical="top" wrapText="1"/>
    </xf>
    <xf numFmtId="0" fontId="2" fillId="4" borderId="2" xfId="2" applyFill="1" applyBorder="1" applyAlignment="1">
      <alignment horizontal="left" vertical="top" wrapText="1"/>
    </xf>
    <xf numFmtId="0" fontId="2" fillId="4" borderId="23" xfId="2" applyFill="1" applyBorder="1" applyAlignment="1">
      <alignment horizontal="left" vertical="top" wrapText="1"/>
    </xf>
    <xf numFmtId="0" fontId="2" fillId="4" borderId="31" xfId="2" applyFill="1" applyBorder="1" applyAlignment="1">
      <alignment horizontal="left" vertical="top" wrapText="1"/>
    </xf>
    <xf numFmtId="0" fontId="7" fillId="2" borderId="17" xfId="0" applyFont="1" applyFill="1" applyBorder="1" applyAlignment="1">
      <alignment horizontal="center" vertical="top" wrapText="1"/>
    </xf>
    <xf numFmtId="0" fontId="7" fillId="2" borderId="18" xfId="0" applyFont="1" applyFill="1" applyBorder="1" applyAlignment="1">
      <alignment horizontal="center" vertical="top" wrapText="1"/>
    </xf>
    <xf numFmtId="0" fontId="7" fillId="2" borderId="32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7" fillId="2" borderId="39" xfId="0" applyFont="1" applyFill="1" applyBorder="1" applyAlignment="1">
      <alignment horizontal="center" vertical="top" wrapText="1"/>
    </xf>
    <xf numFmtId="0" fontId="7" fillId="2" borderId="16" xfId="0" applyFont="1" applyFill="1" applyBorder="1" applyAlignment="1">
      <alignment horizontal="center" vertical="top" wrapText="1"/>
    </xf>
    <xf numFmtId="0" fontId="7" fillId="2" borderId="9" xfId="0" applyFont="1" applyFill="1" applyBorder="1" applyAlignment="1">
      <alignment horizontal="center" vertical="top" wrapText="1"/>
    </xf>
    <xf numFmtId="0" fontId="6" fillId="0" borderId="10" xfId="0" applyFont="1" applyFill="1" applyBorder="1" applyAlignment="1">
      <alignment horizontal="left" vertical="top"/>
    </xf>
    <xf numFmtId="0" fontId="6" fillId="0" borderId="11" xfId="0" applyFont="1" applyFill="1" applyBorder="1" applyAlignment="1">
      <alignment horizontal="left" vertical="top"/>
    </xf>
    <xf numFmtId="0" fontId="7" fillId="0" borderId="10" xfId="0" applyFont="1" applyFill="1" applyBorder="1" applyAlignment="1">
      <alignment horizontal="left" vertical="top" wrapText="1"/>
    </xf>
    <xf numFmtId="0" fontId="7" fillId="0" borderId="11" xfId="0" applyFont="1" applyFill="1" applyBorder="1" applyAlignment="1">
      <alignment horizontal="left" vertical="top" wrapText="1"/>
    </xf>
    <xf numFmtId="0" fontId="7" fillId="0" borderId="15" xfId="0" applyFont="1" applyFill="1" applyBorder="1" applyAlignment="1">
      <alignment horizontal="left" vertical="top" wrapText="1"/>
    </xf>
    <xf numFmtId="0" fontId="16" fillId="0" borderId="25" xfId="2" applyFont="1" applyBorder="1" applyAlignment="1">
      <alignment horizontal="center" vertical="top" wrapText="1"/>
    </xf>
    <xf numFmtId="0" fontId="16" fillId="0" borderId="0" xfId="2" applyFont="1" applyBorder="1" applyAlignment="1">
      <alignment horizontal="center" vertical="top" wrapText="1"/>
    </xf>
    <xf numFmtId="0" fontId="16" fillId="0" borderId="30" xfId="2" applyFont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23" xfId="0" applyFont="1" applyFill="1" applyBorder="1" applyAlignment="1">
      <alignment horizontal="center" vertical="top" wrapText="1"/>
    </xf>
    <xf numFmtId="0" fontId="3" fillId="2" borderId="31" xfId="0" applyFont="1" applyFill="1" applyBorder="1" applyAlignment="1">
      <alignment horizontal="center" vertical="top" wrapText="1"/>
    </xf>
    <xf numFmtId="0" fontId="3" fillId="2" borderId="36" xfId="0" applyFont="1" applyFill="1" applyBorder="1" applyAlignment="1">
      <alignment horizontal="center" vertical="top" wrapText="1"/>
    </xf>
    <xf numFmtId="0" fontId="3" fillId="2" borderId="37" xfId="0" applyFont="1" applyFill="1" applyBorder="1" applyAlignment="1">
      <alignment horizontal="center" vertical="top" wrapText="1"/>
    </xf>
    <xf numFmtId="0" fontId="3" fillId="2" borderId="38" xfId="0" applyFont="1" applyFill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3" xfId="0" applyFont="1" applyBorder="1" applyAlignment="1">
      <alignment horizontal="center" vertical="top" wrapText="1"/>
    </xf>
    <xf numFmtId="0" fontId="6" fillId="0" borderId="24" xfId="0" applyFont="1" applyBorder="1" applyAlignment="1">
      <alignment horizontal="center" vertical="top" wrapText="1"/>
    </xf>
    <xf numFmtId="0" fontId="6" fillId="2" borderId="8" xfId="0" applyFont="1" applyFill="1" applyBorder="1" applyAlignment="1">
      <alignment horizontal="left" vertical="top" wrapText="1"/>
    </xf>
    <xf numFmtId="0" fontId="6" fillId="2" borderId="16" xfId="0" applyFont="1" applyFill="1" applyBorder="1" applyAlignment="1">
      <alignment horizontal="left" vertical="top" wrapText="1"/>
    </xf>
    <xf numFmtId="0" fontId="6" fillId="2" borderId="9" xfId="0" applyFont="1" applyFill="1" applyBorder="1" applyAlignment="1">
      <alignment horizontal="left" vertical="top" wrapText="1"/>
    </xf>
    <xf numFmtId="0" fontId="4" fillId="0" borderId="25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32" xfId="0" applyFont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top" wrapText="1"/>
    </xf>
    <xf numFmtId="0" fontId="6" fillId="0" borderId="26" xfId="0" applyFont="1" applyFill="1" applyBorder="1" applyAlignment="1">
      <alignment horizontal="center" vertical="top" wrapText="1"/>
    </xf>
    <xf numFmtId="0" fontId="6" fillId="0" borderId="27" xfId="0" applyFont="1" applyFill="1" applyBorder="1" applyAlignment="1">
      <alignment horizontal="center" vertical="top" wrapText="1"/>
    </xf>
    <xf numFmtId="0" fontId="6" fillId="0" borderId="40" xfId="0" applyFont="1" applyFill="1" applyBorder="1" applyAlignment="1">
      <alignment horizontal="center" vertical="top" wrapText="1"/>
    </xf>
    <xf numFmtId="0" fontId="7" fillId="2" borderId="10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7" fillId="2" borderId="20" xfId="0" applyFont="1" applyFill="1" applyBorder="1" applyAlignment="1">
      <alignment horizontal="center" vertical="top" wrapText="1"/>
    </xf>
    <xf numFmtId="0" fontId="7" fillId="2" borderId="13" xfId="0" applyFont="1" applyFill="1" applyBorder="1" applyAlignment="1">
      <alignment horizontal="center" vertical="top" wrapText="1"/>
    </xf>
    <xf numFmtId="0" fontId="3" fillId="0" borderId="4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left" vertical="top" wrapText="1"/>
    </xf>
    <xf numFmtId="0" fontId="4" fillId="0" borderId="18" xfId="0" applyFont="1" applyBorder="1" applyAlignment="1">
      <alignment horizontal="left" vertical="top" wrapText="1"/>
    </xf>
    <xf numFmtId="0" fontId="4" fillId="0" borderId="19" xfId="0" applyFont="1" applyBorder="1" applyAlignment="1">
      <alignment horizontal="left" vertical="top" wrapText="1"/>
    </xf>
    <xf numFmtId="0" fontId="4" fillId="0" borderId="28" xfId="0" applyFont="1" applyBorder="1" applyAlignment="1">
      <alignment horizontal="left" vertical="top" wrapText="1"/>
    </xf>
    <xf numFmtId="0" fontId="4" fillId="0" borderId="41" xfId="0" applyFont="1" applyBorder="1" applyAlignment="1">
      <alignment horizontal="left" vertical="top" wrapText="1"/>
    </xf>
    <xf numFmtId="0" fontId="4" fillId="0" borderId="29" xfId="0" applyFont="1" applyBorder="1" applyAlignment="1">
      <alignment horizontal="left" vertical="top" wrapText="1"/>
    </xf>
    <xf numFmtId="0" fontId="6" fillId="2" borderId="4" xfId="0" applyFont="1" applyFill="1" applyBorder="1" applyAlignment="1">
      <alignment horizontal="left" vertical="top" wrapText="1"/>
    </xf>
    <xf numFmtId="0" fontId="6" fillId="2" borderId="14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center"/>
    </xf>
    <xf numFmtId="0" fontId="20" fillId="0" borderId="27" xfId="0" applyFont="1" applyBorder="1" applyAlignment="1">
      <alignment horizontal="center"/>
    </xf>
    <xf numFmtId="0" fontId="20" fillId="0" borderId="0" xfId="0" applyFont="1" applyAlignment="1">
      <alignment horizontal="center"/>
    </xf>
    <xf numFmtId="0" fontId="3" fillId="2" borderId="1" xfId="0" applyFont="1" applyFill="1" applyBorder="1" applyAlignment="1">
      <alignment horizontal="left" vertical="top"/>
    </xf>
    <xf numFmtId="0" fontId="3" fillId="2" borderId="10" xfId="0" applyFont="1" applyFill="1" applyBorder="1" applyAlignment="1">
      <alignment horizontal="left" vertical="top"/>
    </xf>
    <xf numFmtId="0" fontId="3" fillId="2" borderId="15" xfId="0" applyFont="1" applyFill="1" applyBorder="1" applyAlignment="1">
      <alignment horizontal="left" vertical="top"/>
    </xf>
    <xf numFmtId="0" fontId="3" fillId="2" borderId="11" xfId="0" applyFont="1" applyFill="1" applyBorder="1" applyAlignment="1">
      <alignment horizontal="left" vertical="top"/>
    </xf>
  </cellXfs>
  <cellStyles count="3">
    <cellStyle name="Гиперссылка" xfId="2" builtinId="8"/>
    <cellStyle name="Обычный" xfId="0" builtinId="0"/>
    <cellStyle name="Обычный 2" xfId="1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microsoft.com/office/2007/relationships/hdphoto" Target="../media/hdphoto1.wdp"/><Relationship Id="rId1" Type="http://schemas.openxmlformats.org/officeDocument/2006/relationships/image" Target="../media/image1.png"/><Relationship Id="rId4" Type="http://schemas.microsoft.com/office/2007/relationships/hdphoto" Target="../media/hdphoto2.wd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85726</xdr:colOff>
      <xdr:row>5</xdr:row>
      <xdr:rowOff>104776</xdr:rowOff>
    </xdr:from>
    <xdr:to>
      <xdr:col>2</xdr:col>
      <xdr:colOff>2638426</xdr:colOff>
      <xdr:row>25</xdr:row>
      <xdr:rowOff>117096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4AD67882-61C9-4CB3-BAED-173FFDD2C5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695326" y="1057276"/>
          <a:ext cx="6153150" cy="3822320"/>
        </a:xfrm>
        <a:prstGeom prst="rect">
          <a:avLst/>
        </a:prstGeom>
      </xdr:spPr>
    </xdr:pic>
    <xdr:clientData/>
  </xdr:twoCellAnchor>
  <xdr:twoCellAnchor>
    <xdr:from>
      <xdr:col>1</xdr:col>
      <xdr:colOff>942975</xdr:colOff>
      <xdr:row>29</xdr:row>
      <xdr:rowOff>154631</xdr:rowOff>
    </xdr:from>
    <xdr:to>
      <xdr:col>2</xdr:col>
      <xdr:colOff>2038350</xdr:colOff>
      <xdr:row>46</xdr:row>
      <xdr:rowOff>81291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CCE3D965-D12F-449D-8CE4-5E652F139E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screen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sharpenSoften amount="25000"/>
                  </a14:imgEffect>
                  <a14:imgEffect>
                    <a14:brightnessContrast contrast="2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52575" y="5679131"/>
          <a:ext cx="4695825" cy="31651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7"/>
  <sheetViews>
    <sheetView zoomScaleNormal="100" workbookViewId="0">
      <selection activeCell="K6" sqref="K6"/>
    </sheetView>
  </sheetViews>
  <sheetFormatPr defaultColWidth="9.140625" defaultRowHeight="15" x14ac:dyDescent="0.25"/>
  <cols>
    <col min="1" max="1" width="38" style="4" customWidth="1"/>
    <col min="2" max="2" width="43.42578125" style="4" customWidth="1"/>
    <col min="3" max="3" width="55.140625" style="4" customWidth="1"/>
    <col min="4" max="4" width="0" style="4" hidden="1" customWidth="1"/>
    <col min="5" max="5" width="9.140625" style="4" hidden="1" customWidth="1"/>
    <col min="6" max="6" width="0" style="4" hidden="1" customWidth="1"/>
    <col min="7" max="16384" width="9.140625" style="4"/>
  </cols>
  <sheetData>
    <row r="1" spans="1:5" ht="18.75" x14ac:dyDescent="0.25">
      <c r="A1" s="2" t="s">
        <v>3</v>
      </c>
      <c r="B1" s="3"/>
    </row>
    <row r="2" spans="1:5" x14ac:dyDescent="0.25">
      <c r="A2" s="5" t="s">
        <v>27</v>
      </c>
      <c r="B2" s="31" t="s">
        <v>116</v>
      </c>
      <c r="E2" s="4" t="s">
        <v>28</v>
      </c>
    </row>
    <row r="3" spans="1:5" x14ac:dyDescent="0.25">
      <c r="A3" s="5" t="s">
        <v>26</v>
      </c>
      <c r="B3" s="6" t="s">
        <v>114</v>
      </c>
      <c r="E3" s="4" t="s">
        <v>24</v>
      </c>
    </row>
    <row r="4" spans="1:5" x14ac:dyDescent="0.25">
      <c r="A4" s="5" t="s">
        <v>20</v>
      </c>
      <c r="B4" s="34">
        <v>46092</v>
      </c>
    </row>
    <row r="5" spans="1:5" x14ac:dyDescent="0.25">
      <c r="A5" s="5" t="s">
        <v>21</v>
      </c>
      <c r="B5" s="6" t="s">
        <v>46</v>
      </c>
    </row>
    <row r="6" spans="1:5" x14ac:dyDescent="0.25">
      <c r="A6" s="5" t="s">
        <v>6</v>
      </c>
      <c r="B6" s="7" t="s">
        <v>49</v>
      </c>
    </row>
    <row r="7" spans="1:5" x14ac:dyDescent="0.25">
      <c r="A7" s="5" t="s">
        <v>22</v>
      </c>
      <c r="B7" s="7" t="s">
        <v>26</v>
      </c>
    </row>
    <row r="8" spans="1:5" x14ac:dyDescent="0.25">
      <c r="A8" s="5" t="s">
        <v>23</v>
      </c>
      <c r="B8" s="7" t="s">
        <v>28</v>
      </c>
    </row>
    <row r="9" spans="1:5" x14ac:dyDescent="0.25">
      <c r="A9" s="5" t="s">
        <v>25</v>
      </c>
      <c r="B9" s="7" t="s">
        <v>43</v>
      </c>
    </row>
    <row r="11" spans="1:5" ht="15.75" thickBot="1" x14ac:dyDescent="0.3">
      <c r="A11" s="28" t="s">
        <v>47</v>
      </c>
      <c r="B11" s="23"/>
      <c r="C11" s="29" t="s">
        <v>59</v>
      </c>
    </row>
    <row r="12" spans="1:5" x14ac:dyDescent="0.25">
      <c r="A12" s="35"/>
      <c r="B12" s="36"/>
      <c r="C12" s="29" t="s">
        <v>56</v>
      </c>
    </row>
    <row r="13" spans="1:5" x14ac:dyDescent="0.25">
      <c r="A13" s="37"/>
      <c r="B13" s="24"/>
      <c r="C13" s="29" t="s">
        <v>57</v>
      </c>
    </row>
    <row r="14" spans="1:5" x14ac:dyDescent="0.25">
      <c r="A14" s="30"/>
      <c r="B14" s="25"/>
      <c r="C14" s="24"/>
    </row>
    <row r="15" spans="1:5" x14ac:dyDescent="0.25">
      <c r="A15" s="30"/>
      <c r="B15" s="25"/>
      <c r="C15" s="29" t="s">
        <v>52</v>
      </c>
    </row>
    <row r="16" spans="1:5" x14ac:dyDescent="0.25">
      <c r="A16" s="30"/>
      <c r="B16" s="25"/>
      <c r="C16" s="29"/>
    </row>
    <row r="17" spans="1:3" x14ac:dyDescent="0.25">
      <c r="A17" s="30"/>
      <c r="B17" s="25"/>
      <c r="C17" s="24"/>
    </row>
    <row r="18" spans="1:3" ht="15.75" thickBot="1" x14ac:dyDescent="0.3">
      <c r="A18" s="28" t="s">
        <v>13</v>
      </c>
      <c r="B18" s="23"/>
      <c r="C18" s="29" t="s">
        <v>53</v>
      </c>
    </row>
    <row r="19" spans="1:3" x14ac:dyDescent="0.25">
      <c r="A19" s="37"/>
      <c r="B19" s="25"/>
      <c r="C19" s="29" t="s">
        <v>54</v>
      </c>
    </row>
    <row r="20" spans="1:3" x14ac:dyDescent="0.25">
      <c r="A20" s="30"/>
      <c r="B20" s="25"/>
      <c r="C20" s="24"/>
    </row>
    <row r="21" spans="1:3" x14ac:dyDescent="0.25">
      <c r="A21" s="30"/>
      <c r="B21" s="25"/>
      <c r="C21" s="29" t="s">
        <v>55</v>
      </c>
    </row>
    <row r="22" spans="1:3" x14ac:dyDescent="0.25">
      <c r="A22" s="30"/>
      <c r="B22" s="25"/>
      <c r="C22" s="29"/>
    </row>
    <row r="23" spans="1:3" x14ac:dyDescent="0.25">
      <c r="A23" s="30"/>
      <c r="B23" s="25"/>
      <c r="C23" s="29"/>
    </row>
    <row r="24" spans="1:3" ht="15.75" thickBot="1" x14ac:dyDescent="0.3">
      <c r="A24" s="28" t="s">
        <v>13</v>
      </c>
      <c r="B24" s="23"/>
      <c r="C24" s="29" t="s">
        <v>117</v>
      </c>
    </row>
    <row r="25" spans="1:3" x14ac:dyDescent="0.25">
      <c r="A25" s="30"/>
      <c r="B25" s="25"/>
      <c r="C25" s="29" t="s">
        <v>118</v>
      </c>
    </row>
    <row r="26" spans="1:3" x14ac:dyDescent="0.25">
      <c r="A26" s="30"/>
      <c r="B26" s="25"/>
      <c r="C26" s="29"/>
    </row>
    <row r="27" spans="1:3" x14ac:dyDescent="0.25">
      <c r="A27" s="30"/>
      <c r="B27" s="25"/>
      <c r="C27" s="29" t="s">
        <v>119</v>
      </c>
    </row>
  </sheetData>
  <dataValidations count="1">
    <dataValidation type="list" allowBlank="1" showInputMessage="1" showErrorMessage="1" sqref="B8" xr:uid="{00000000-0002-0000-0000-000000000000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0"/>
  <sheetViews>
    <sheetView tabSelected="1" zoomScaleNormal="100" workbookViewId="0">
      <selection activeCell="E30" sqref="E30"/>
    </sheetView>
  </sheetViews>
  <sheetFormatPr defaultColWidth="9.140625" defaultRowHeight="15" x14ac:dyDescent="0.25"/>
  <cols>
    <col min="1" max="1" width="26.85546875" style="19" customWidth="1"/>
    <col min="2" max="5" width="41.28515625" style="19" customWidth="1"/>
    <col min="6" max="16384" width="9.140625" style="19"/>
  </cols>
  <sheetData>
    <row r="1" spans="1:5" x14ac:dyDescent="0.25">
      <c r="A1" s="20" t="s">
        <v>29</v>
      </c>
      <c r="B1" s="8"/>
    </row>
    <row r="2" spans="1:5" x14ac:dyDescent="0.25">
      <c r="A2" s="14" t="str">
        <f>Шифр!$B$2</f>
        <v>ТЗ-172/26</v>
      </c>
      <c r="B2" s="8"/>
    </row>
    <row r="3" spans="1:5" ht="15.75" thickBot="1" x14ac:dyDescent="0.3">
      <c r="A3" s="8"/>
      <c r="B3" s="8"/>
    </row>
    <row r="4" spans="1:5" ht="15.75" customHeight="1" x14ac:dyDescent="0.25">
      <c r="A4" s="42" t="s">
        <v>7</v>
      </c>
      <c r="B4" s="126" t="s">
        <v>41</v>
      </c>
      <c r="C4" s="127"/>
      <c r="D4" s="127"/>
      <c r="E4" s="128"/>
    </row>
    <row r="5" spans="1:5" ht="15.75" customHeight="1" x14ac:dyDescent="0.25">
      <c r="A5" s="45" t="s">
        <v>8</v>
      </c>
      <c r="B5" s="123" t="s">
        <v>97</v>
      </c>
      <c r="C5" s="124"/>
      <c r="D5" s="124"/>
      <c r="E5" s="125"/>
    </row>
    <row r="6" spans="1:5" x14ac:dyDescent="0.25">
      <c r="A6" s="45" t="s">
        <v>0</v>
      </c>
      <c r="B6" s="120"/>
      <c r="C6" s="121"/>
      <c r="D6" s="121"/>
      <c r="E6" s="122"/>
    </row>
    <row r="7" spans="1:5" x14ac:dyDescent="0.25">
      <c r="A7" s="51" t="s">
        <v>50</v>
      </c>
      <c r="B7" s="54" t="s">
        <v>63</v>
      </c>
      <c r="C7" s="55"/>
      <c r="D7" s="55"/>
      <c r="E7" s="63"/>
    </row>
    <row r="8" spans="1:5" x14ac:dyDescent="0.25">
      <c r="A8" s="43" t="s">
        <v>51</v>
      </c>
      <c r="B8" s="54" t="s">
        <v>64</v>
      </c>
      <c r="C8" s="55"/>
      <c r="D8" s="55"/>
      <c r="E8" s="63"/>
    </row>
    <row r="9" spans="1:5" x14ac:dyDescent="0.25">
      <c r="A9" s="43" t="s">
        <v>66</v>
      </c>
      <c r="B9" s="52" t="s">
        <v>65</v>
      </c>
      <c r="C9" s="53"/>
      <c r="D9" s="53"/>
      <c r="E9" s="64"/>
    </row>
    <row r="10" spans="1:5" x14ac:dyDescent="0.25">
      <c r="A10" s="43" t="s">
        <v>67</v>
      </c>
      <c r="B10" s="56" t="s">
        <v>87</v>
      </c>
      <c r="C10" s="57"/>
      <c r="D10" s="57"/>
      <c r="E10" s="65"/>
    </row>
    <row r="11" spans="1:5" x14ac:dyDescent="0.25">
      <c r="A11" s="43" t="s">
        <v>68</v>
      </c>
      <c r="B11" s="56" t="s">
        <v>61</v>
      </c>
      <c r="C11" s="57"/>
      <c r="D11" s="57"/>
      <c r="E11" s="65"/>
    </row>
    <row r="12" spans="1:5" x14ac:dyDescent="0.25">
      <c r="A12" s="43" t="s">
        <v>69</v>
      </c>
      <c r="B12" s="56" t="s">
        <v>60</v>
      </c>
      <c r="C12" s="57"/>
      <c r="D12" s="57"/>
      <c r="E12" s="65"/>
    </row>
    <row r="13" spans="1:5" x14ac:dyDescent="0.25">
      <c r="A13" s="43" t="s">
        <v>70</v>
      </c>
      <c r="B13" s="56" t="s">
        <v>86</v>
      </c>
      <c r="C13" s="57"/>
      <c r="D13" s="57"/>
      <c r="E13" s="65"/>
    </row>
    <row r="14" spans="1:5" x14ac:dyDescent="0.25">
      <c r="A14" s="43" t="s">
        <v>88</v>
      </c>
      <c r="B14" s="56" t="s">
        <v>62</v>
      </c>
      <c r="C14" s="57"/>
      <c r="D14" s="57"/>
      <c r="E14" s="65"/>
    </row>
    <row r="15" spans="1:5" x14ac:dyDescent="0.25">
      <c r="A15" s="43" t="s">
        <v>89</v>
      </c>
      <c r="B15" s="56" t="s">
        <v>44</v>
      </c>
      <c r="C15" s="57"/>
      <c r="D15" s="57"/>
      <c r="E15" s="65"/>
    </row>
    <row r="16" spans="1:5" x14ac:dyDescent="0.25">
      <c r="A16" s="132" t="s">
        <v>31</v>
      </c>
      <c r="B16" s="56" t="s">
        <v>58</v>
      </c>
      <c r="C16" s="57"/>
      <c r="D16" s="57"/>
      <c r="E16" s="65"/>
    </row>
    <row r="17" spans="1:5" x14ac:dyDescent="0.25">
      <c r="A17" s="133"/>
      <c r="B17" s="56" t="s">
        <v>72</v>
      </c>
      <c r="C17" s="57"/>
      <c r="D17" s="57"/>
      <c r="E17" s="65"/>
    </row>
    <row r="18" spans="1:5" x14ac:dyDescent="0.25">
      <c r="A18" s="133"/>
      <c r="B18" s="56" t="s">
        <v>107</v>
      </c>
      <c r="C18" s="57"/>
      <c r="D18" s="57"/>
      <c r="E18" s="65"/>
    </row>
    <row r="19" spans="1:5" x14ac:dyDescent="0.25">
      <c r="A19" s="134"/>
      <c r="B19" s="56" t="s">
        <v>115</v>
      </c>
      <c r="C19" s="57"/>
      <c r="D19" s="57"/>
      <c r="E19" s="65"/>
    </row>
    <row r="20" spans="1:5" x14ac:dyDescent="0.25">
      <c r="A20" s="155" t="s">
        <v>1</v>
      </c>
      <c r="B20" s="54" t="s">
        <v>30</v>
      </c>
      <c r="C20" s="55"/>
      <c r="D20" s="55"/>
      <c r="E20" s="63"/>
    </row>
    <row r="21" spans="1:5" ht="15.75" thickBot="1" x14ac:dyDescent="0.3">
      <c r="A21" s="156"/>
      <c r="B21" s="66" t="s">
        <v>45</v>
      </c>
      <c r="C21" s="67"/>
      <c r="D21" s="67"/>
      <c r="E21" s="68"/>
    </row>
    <row r="22" spans="1:5" ht="15.75" thickBot="1" x14ac:dyDescent="0.3"/>
    <row r="23" spans="1:5" x14ac:dyDescent="0.25">
      <c r="A23" s="112"/>
      <c r="B23" s="146" t="s">
        <v>32</v>
      </c>
      <c r="C23" s="146"/>
      <c r="D23" s="146"/>
      <c r="E23" s="147"/>
    </row>
    <row r="24" spans="1:5" x14ac:dyDescent="0.25">
      <c r="A24" s="113"/>
      <c r="B24" s="143" t="s">
        <v>85</v>
      </c>
      <c r="C24" s="144"/>
      <c r="D24" s="144"/>
      <c r="E24" s="145"/>
    </row>
    <row r="25" spans="1:5" x14ac:dyDescent="0.25">
      <c r="A25" s="113"/>
      <c r="B25" s="76" t="s">
        <v>102</v>
      </c>
      <c r="C25" s="76" t="s">
        <v>103</v>
      </c>
      <c r="D25" s="76" t="s">
        <v>104</v>
      </c>
      <c r="E25" s="78" t="s">
        <v>105</v>
      </c>
    </row>
    <row r="26" spans="1:5" ht="19.5" customHeight="1" x14ac:dyDescent="0.25">
      <c r="A26" s="114"/>
      <c r="B26" s="77" t="str">
        <f>B16</f>
        <v>ПВХ+УФ-печать/ПЭТ</v>
      </c>
      <c r="C26" s="77" t="str">
        <f>B17</f>
        <v>ПВХ+пленка+интер.печать/ПЭТ</v>
      </c>
      <c r="D26" s="77" t="str">
        <f>B18</f>
        <v>ПВХ+пленка цвет.+УФ-печать/ПЭТ</v>
      </c>
      <c r="E26" s="79" t="str">
        <f>B19</f>
        <v>ПВХ+пленка+интер.печать/магнит</v>
      </c>
    </row>
    <row r="27" spans="1:5" ht="36.75" customHeight="1" x14ac:dyDescent="0.25">
      <c r="A27" s="148" t="s">
        <v>33</v>
      </c>
      <c r="B27" s="135" t="s">
        <v>74</v>
      </c>
      <c r="C27" s="136"/>
      <c r="D27" s="136"/>
      <c r="E27" s="137"/>
    </row>
    <row r="28" spans="1:5" ht="63" customHeight="1" x14ac:dyDescent="0.25">
      <c r="A28" s="148"/>
      <c r="B28" s="117" t="s">
        <v>75</v>
      </c>
      <c r="C28" s="40" t="s">
        <v>90</v>
      </c>
      <c r="D28" s="39" t="s">
        <v>91</v>
      </c>
      <c r="E28" s="50" t="s">
        <v>110</v>
      </c>
    </row>
    <row r="29" spans="1:5" ht="19.5" customHeight="1" x14ac:dyDescent="0.25">
      <c r="A29" s="148"/>
      <c r="B29" s="119"/>
      <c r="C29" s="117" t="s">
        <v>92</v>
      </c>
      <c r="D29" s="115" t="s">
        <v>76</v>
      </c>
      <c r="E29" s="69" t="s">
        <v>92</v>
      </c>
    </row>
    <row r="30" spans="1:5" ht="49.5" customHeight="1" x14ac:dyDescent="0.25">
      <c r="A30" s="148"/>
      <c r="B30" s="118"/>
      <c r="C30" s="118"/>
      <c r="D30" s="116"/>
      <c r="E30" s="69" t="s">
        <v>111</v>
      </c>
    </row>
    <row r="31" spans="1:5" ht="37.5" customHeight="1" x14ac:dyDescent="0.25">
      <c r="A31" s="148"/>
      <c r="B31" s="138" t="s">
        <v>71</v>
      </c>
      <c r="C31" s="138"/>
      <c r="D31" s="138"/>
      <c r="E31" s="139"/>
    </row>
    <row r="32" spans="1:5" ht="17.25" customHeight="1" x14ac:dyDescent="0.25">
      <c r="A32" s="148"/>
      <c r="B32" s="140" t="s">
        <v>73</v>
      </c>
      <c r="C32" s="141"/>
      <c r="D32" s="141"/>
      <c r="E32" s="142"/>
    </row>
    <row r="33" spans="1:5" x14ac:dyDescent="0.25">
      <c r="A33" s="70"/>
      <c r="B33" s="123" t="s">
        <v>106</v>
      </c>
      <c r="C33" s="124"/>
      <c r="D33" s="124"/>
      <c r="E33" s="125"/>
    </row>
    <row r="34" spans="1:5" ht="72.75" customHeight="1" x14ac:dyDescent="0.25">
      <c r="A34" s="22" t="s">
        <v>77</v>
      </c>
      <c r="B34" s="149" t="s">
        <v>80</v>
      </c>
      <c r="C34" s="150"/>
      <c r="D34" s="151"/>
      <c r="E34" s="152" t="s">
        <v>120</v>
      </c>
    </row>
    <row r="35" spans="1:5" ht="40.5" customHeight="1" x14ac:dyDescent="0.25">
      <c r="A35" s="22" t="s">
        <v>78</v>
      </c>
      <c r="B35" s="129" t="s">
        <v>109</v>
      </c>
      <c r="C35" s="130"/>
      <c r="D35" s="131"/>
      <c r="E35" s="153"/>
    </row>
    <row r="36" spans="1:5" ht="66" customHeight="1" x14ac:dyDescent="0.25">
      <c r="A36" s="22" t="s">
        <v>79</v>
      </c>
      <c r="B36" s="47" t="s">
        <v>83</v>
      </c>
      <c r="C36" s="47" t="s">
        <v>82</v>
      </c>
      <c r="D36" s="47" t="s">
        <v>81</v>
      </c>
      <c r="E36" s="154"/>
    </row>
    <row r="37" spans="1:5" x14ac:dyDescent="0.25">
      <c r="A37" s="21"/>
      <c r="B37" s="105" t="s">
        <v>34</v>
      </c>
      <c r="C37" s="106"/>
      <c r="D37" s="106"/>
      <c r="E37" s="107"/>
    </row>
    <row r="38" spans="1:5" ht="117.75" customHeight="1" x14ac:dyDescent="0.25">
      <c r="A38" s="22" t="s">
        <v>36</v>
      </c>
      <c r="B38" s="108" t="s">
        <v>121</v>
      </c>
      <c r="C38" s="108"/>
      <c r="D38" s="108"/>
      <c r="E38" s="109"/>
    </row>
    <row r="39" spans="1:5" ht="42" customHeight="1" x14ac:dyDescent="0.25">
      <c r="A39" s="27" t="s">
        <v>37</v>
      </c>
      <c r="B39" s="108" t="s">
        <v>84</v>
      </c>
      <c r="C39" s="108"/>
      <c r="D39" s="108"/>
      <c r="E39" s="109"/>
    </row>
    <row r="40" spans="1:5" s="48" customFormat="1" ht="32.25" customHeight="1" x14ac:dyDescent="0.25">
      <c r="A40" s="71" t="s">
        <v>39</v>
      </c>
      <c r="B40" s="110" t="s">
        <v>40</v>
      </c>
      <c r="C40" s="110"/>
      <c r="D40" s="110"/>
      <c r="E40" s="111"/>
    </row>
    <row r="41" spans="1:5" s="48" customFormat="1" x14ac:dyDescent="0.25">
      <c r="A41" s="49"/>
      <c r="B41" s="80" t="s">
        <v>35</v>
      </c>
      <c r="C41" s="80"/>
      <c r="D41" s="80"/>
      <c r="E41" s="81"/>
    </row>
    <row r="42" spans="1:5" s="48" customFormat="1" ht="21.75" customHeight="1" thickBot="1" x14ac:dyDescent="0.3">
      <c r="A42" s="72" t="s">
        <v>38</v>
      </c>
      <c r="B42" s="82" t="s">
        <v>93</v>
      </c>
      <c r="C42" s="82"/>
      <c r="D42" s="82"/>
      <c r="E42" s="83"/>
    </row>
    <row r="43" spans="1:5" ht="24" customHeight="1" thickBot="1" x14ac:dyDescent="0.3"/>
    <row r="44" spans="1:5" ht="31.5" customHeight="1" x14ac:dyDescent="0.25">
      <c r="A44" s="73" t="s">
        <v>16</v>
      </c>
      <c r="B44" s="86" t="s">
        <v>19</v>
      </c>
      <c r="C44" s="86"/>
      <c r="D44" s="86"/>
      <c r="E44" s="87"/>
    </row>
    <row r="45" spans="1:5" ht="21.75" customHeight="1" x14ac:dyDescent="0.25">
      <c r="A45" s="74" t="s">
        <v>17</v>
      </c>
      <c r="B45" s="88" t="s">
        <v>19</v>
      </c>
      <c r="C45" s="88"/>
      <c r="D45" s="88"/>
      <c r="E45" s="89"/>
    </row>
    <row r="46" spans="1:5" ht="17.25" customHeight="1" x14ac:dyDescent="0.25">
      <c r="A46" s="74" t="s">
        <v>42</v>
      </c>
      <c r="B46" s="90" t="s">
        <v>101</v>
      </c>
      <c r="C46" s="91"/>
      <c r="D46" s="91"/>
      <c r="E46" s="92"/>
    </row>
    <row r="47" spans="1:5" ht="30" customHeight="1" x14ac:dyDescent="0.25">
      <c r="A47" s="74" t="s">
        <v>98</v>
      </c>
      <c r="B47" s="93"/>
      <c r="C47" s="94"/>
      <c r="D47" s="94"/>
      <c r="E47" s="95"/>
    </row>
    <row r="48" spans="1:5" ht="30" customHeight="1" x14ac:dyDescent="0.25">
      <c r="A48" s="74" t="s">
        <v>99</v>
      </c>
      <c r="B48" s="96"/>
      <c r="C48" s="97"/>
      <c r="D48" s="97"/>
      <c r="E48" s="98"/>
    </row>
    <row r="49" spans="1:5" ht="18" customHeight="1" x14ac:dyDescent="0.25">
      <c r="A49" s="84" t="s">
        <v>18</v>
      </c>
      <c r="B49" s="102" t="s">
        <v>108</v>
      </c>
      <c r="C49" s="103"/>
      <c r="D49" s="103"/>
      <c r="E49" s="104"/>
    </row>
    <row r="50" spans="1:5" ht="15.75" customHeight="1" thickBot="1" x14ac:dyDescent="0.3">
      <c r="A50" s="85"/>
      <c r="B50" s="99" t="s">
        <v>100</v>
      </c>
      <c r="C50" s="100"/>
      <c r="D50" s="100"/>
      <c r="E50" s="101"/>
    </row>
  </sheetData>
  <mergeCells count="31">
    <mergeCell ref="B6:E6"/>
    <mergeCell ref="B5:E5"/>
    <mergeCell ref="B4:E4"/>
    <mergeCell ref="B35:D35"/>
    <mergeCell ref="A16:A19"/>
    <mergeCell ref="B27:E27"/>
    <mergeCell ref="B31:E31"/>
    <mergeCell ref="B32:E32"/>
    <mergeCell ref="B24:E24"/>
    <mergeCell ref="B23:E23"/>
    <mergeCell ref="A27:A32"/>
    <mergeCell ref="B34:D34"/>
    <mergeCell ref="B33:E33"/>
    <mergeCell ref="E34:E36"/>
    <mergeCell ref="A20:A21"/>
    <mergeCell ref="B37:E37"/>
    <mergeCell ref="B38:E38"/>
    <mergeCell ref="B39:E39"/>
    <mergeCell ref="B40:E40"/>
    <mergeCell ref="A23:A26"/>
    <mergeCell ref="D29:D30"/>
    <mergeCell ref="C29:C30"/>
    <mergeCell ref="B28:B30"/>
    <mergeCell ref="B41:E41"/>
    <mergeCell ref="B42:E42"/>
    <mergeCell ref="A49:A50"/>
    <mergeCell ref="B44:E44"/>
    <mergeCell ref="B45:E45"/>
    <mergeCell ref="B46:E48"/>
    <mergeCell ref="B50:E50"/>
    <mergeCell ref="B49:E49"/>
  </mergeCells>
  <phoneticPr fontId="15" type="noConversion"/>
  <hyperlinks>
    <hyperlink ref="B50" location="'Для кодировки'!A1" display="5. Наименование для кодировки РИМ " xr:uid="{6DDBA0B6-914A-41B7-BE30-7DE386E037C9}"/>
    <hyperlink ref="B49:D49" location="'схема стенда'!A1" display="2. Схема карманов стендов" xr:uid="{65341BAC-4DD5-41FB-BDEB-DD98EFFCEDD3}"/>
    <hyperlink ref="B50:E50" location="'Для кодировки'!A1" display="2. Наименование для кодировки РИМ " xr:uid="{B20C67BF-101C-42D9-AF49-0292F1F4B655}"/>
    <hyperlink ref="B49:E49" location="'Схема стенда'!A1" display="1. Схема стендов" xr:uid="{750BACBC-C333-4D41-873D-D25A942F820C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6D4C2D-7F09-46C9-9D73-EA0D3CEE771D}">
  <dimension ref="B2:D47"/>
  <sheetViews>
    <sheetView topLeftCell="A13" workbookViewId="0">
      <selection activeCell="I17" sqref="I17"/>
    </sheetView>
  </sheetViews>
  <sheetFormatPr defaultRowHeight="15" x14ac:dyDescent="0.25"/>
  <cols>
    <col min="2" max="2" width="54" customWidth="1"/>
    <col min="3" max="3" width="40.7109375" customWidth="1"/>
  </cols>
  <sheetData>
    <row r="2" spans="2:4" s="4" customFormat="1" x14ac:dyDescent="0.25">
      <c r="B2" s="9" t="s">
        <v>14</v>
      </c>
      <c r="C2" s="9" t="s">
        <v>15</v>
      </c>
    </row>
    <row r="3" spans="2:4" s="4" customFormat="1" x14ac:dyDescent="0.25">
      <c r="B3" s="10">
        <v>1</v>
      </c>
      <c r="C3" s="1" t="str">
        <f>Шифр!$B$2</f>
        <v>ТЗ-172/26</v>
      </c>
    </row>
    <row r="5" spans="2:4" x14ac:dyDescent="0.25">
      <c r="B5" s="158" t="s">
        <v>113</v>
      </c>
      <c r="C5" s="158"/>
    </row>
    <row r="6" spans="2:4" x14ac:dyDescent="0.25">
      <c r="B6" s="157"/>
      <c r="C6" s="157"/>
    </row>
    <row r="7" spans="2:4" x14ac:dyDescent="0.25">
      <c r="B7" s="157"/>
      <c r="C7" s="157"/>
      <c r="D7" s="75"/>
    </row>
    <row r="8" spans="2:4" x14ac:dyDescent="0.25">
      <c r="B8" s="157"/>
      <c r="C8" s="157"/>
    </row>
    <row r="9" spans="2:4" x14ac:dyDescent="0.25">
      <c r="B9" s="157"/>
      <c r="C9" s="157"/>
    </row>
    <row r="10" spans="2:4" x14ac:dyDescent="0.25">
      <c r="B10" s="157"/>
      <c r="C10" s="157"/>
    </row>
    <row r="11" spans="2:4" x14ac:dyDescent="0.25">
      <c r="B11" s="157"/>
      <c r="C11" s="157"/>
    </row>
    <row r="12" spans="2:4" x14ac:dyDescent="0.25">
      <c r="B12" s="157"/>
      <c r="C12" s="157"/>
    </row>
    <row r="13" spans="2:4" x14ac:dyDescent="0.25">
      <c r="B13" s="157"/>
      <c r="C13" s="157"/>
    </row>
    <row r="14" spans="2:4" x14ac:dyDescent="0.25">
      <c r="B14" s="157"/>
      <c r="C14" s="157"/>
    </row>
    <row r="15" spans="2:4" x14ac:dyDescent="0.25">
      <c r="B15" s="157"/>
      <c r="C15" s="157"/>
    </row>
    <row r="16" spans="2:4" x14ac:dyDescent="0.25">
      <c r="B16" s="157"/>
      <c r="C16" s="157"/>
    </row>
    <row r="17" spans="2:3" x14ac:dyDescent="0.25">
      <c r="B17" s="157"/>
      <c r="C17" s="157"/>
    </row>
    <row r="18" spans="2:3" x14ac:dyDescent="0.25">
      <c r="B18" s="157"/>
      <c r="C18" s="157"/>
    </row>
    <row r="19" spans="2:3" x14ac:dyDescent="0.25">
      <c r="B19" s="157"/>
      <c r="C19" s="157"/>
    </row>
    <row r="20" spans="2:3" x14ac:dyDescent="0.25">
      <c r="B20" s="157"/>
      <c r="C20" s="157"/>
    </row>
    <row r="21" spans="2:3" x14ac:dyDescent="0.25">
      <c r="B21" s="157"/>
      <c r="C21" s="157"/>
    </row>
    <row r="22" spans="2:3" x14ac:dyDescent="0.25">
      <c r="B22" s="157"/>
      <c r="C22" s="157"/>
    </row>
    <row r="23" spans="2:3" x14ac:dyDescent="0.25">
      <c r="B23" s="157"/>
      <c r="C23" s="157"/>
    </row>
    <row r="24" spans="2:3" x14ac:dyDescent="0.25">
      <c r="B24" s="157"/>
      <c r="C24" s="157"/>
    </row>
    <row r="25" spans="2:3" x14ac:dyDescent="0.25">
      <c r="B25" s="157"/>
      <c r="C25" s="157"/>
    </row>
    <row r="26" spans="2:3" x14ac:dyDescent="0.25">
      <c r="B26" s="157"/>
      <c r="C26" s="157"/>
    </row>
    <row r="27" spans="2:3" x14ac:dyDescent="0.25">
      <c r="B27" s="157"/>
      <c r="C27" s="157"/>
    </row>
    <row r="29" spans="2:3" x14ac:dyDescent="0.25">
      <c r="B29" s="159" t="s">
        <v>112</v>
      </c>
      <c r="C29" s="159"/>
    </row>
    <row r="30" spans="2:3" x14ac:dyDescent="0.25">
      <c r="B30" s="157"/>
      <c r="C30" s="157"/>
    </row>
    <row r="31" spans="2:3" x14ac:dyDescent="0.25">
      <c r="B31" s="157"/>
      <c r="C31" s="157"/>
    </row>
    <row r="32" spans="2:3" x14ac:dyDescent="0.25">
      <c r="B32" s="157"/>
      <c r="C32" s="157"/>
    </row>
    <row r="33" spans="2:3" x14ac:dyDescent="0.25">
      <c r="B33" s="157"/>
      <c r="C33" s="157"/>
    </row>
    <row r="34" spans="2:3" x14ac:dyDescent="0.25">
      <c r="B34" s="157"/>
      <c r="C34" s="157"/>
    </row>
    <row r="35" spans="2:3" x14ac:dyDescent="0.25">
      <c r="B35" s="157"/>
      <c r="C35" s="157"/>
    </row>
    <row r="36" spans="2:3" x14ac:dyDescent="0.25">
      <c r="B36" s="157"/>
      <c r="C36" s="157"/>
    </row>
    <row r="37" spans="2:3" x14ac:dyDescent="0.25">
      <c r="B37" s="157"/>
      <c r="C37" s="157"/>
    </row>
    <row r="38" spans="2:3" x14ac:dyDescent="0.25">
      <c r="B38" s="157"/>
      <c r="C38" s="157"/>
    </row>
    <row r="39" spans="2:3" x14ac:dyDescent="0.25">
      <c r="B39" s="157"/>
      <c r="C39" s="157"/>
    </row>
    <row r="40" spans="2:3" x14ac:dyDescent="0.25">
      <c r="B40" s="157"/>
      <c r="C40" s="157"/>
    </row>
    <row r="41" spans="2:3" x14ac:dyDescent="0.25">
      <c r="B41" s="157"/>
      <c r="C41" s="157"/>
    </row>
    <row r="42" spans="2:3" x14ac:dyDescent="0.25">
      <c r="B42" s="157"/>
      <c r="C42" s="157"/>
    </row>
    <row r="43" spans="2:3" x14ac:dyDescent="0.25">
      <c r="B43" s="157"/>
      <c r="C43" s="157"/>
    </row>
    <row r="44" spans="2:3" x14ac:dyDescent="0.25">
      <c r="B44" s="157"/>
      <c r="C44" s="157"/>
    </row>
    <row r="45" spans="2:3" x14ac:dyDescent="0.25">
      <c r="B45" s="157"/>
      <c r="C45" s="157"/>
    </row>
    <row r="46" spans="2:3" x14ac:dyDescent="0.25">
      <c r="B46" s="157"/>
      <c r="C46" s="157"/>
    </row>
    <row r="47" spans="2:3" x14ac:dyDescent="0.25">
      <c r="B47" s="157"/>
      <c r="C47" s="157"/>
    </row>
  </sheetData>
  <mergeCells count="4">
    <mergeCell ref="B6:C27"/>
    <mergeCell ref="B30:C47"/>
    <mergeCell ref="B5:C5"/>
    <mergeCell ref="B29:C29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C91"/>
  <sheetViews>
    <sheetView zoomScaleNormal="100" workbookViewId="0">
      <selection activeCell="C72" sqref="C72"/>
    </sheetView>
  </sheetViews>
  <sheetFormatPr defaultColWidth="9.140625" defaultRowHeight="15" x14ac:dyDescent="0.25"/>
  <cols>
    <col min="1" max="1" width="8" style="4" customWidth="1"/>
    <col min="2" max="2" width="97" style="4" customWidth="1"/>
    <col min="3" max="3" width="37.42578125" style="15" customWidth="1"/>
    <col min="4" max="16384" width="9.140625" style="4"/>
  </cols>
  <sheetData>
    <row r="2" spans="1:3" x14ac:dyDescent="0.25">
      <c r="B2" s="9" t="s">
        <v>14</v>
      </c>
      <c r="C2" s="9" t="s">
        <v>15</v>
      </c>
    </row>
    <row r="3" spans="1:3" x14ac:dyDescent="0.25">
      <c r="B3" s="10">
        <v>2</v>
      </c>
      <c r="C3" s="1" t="str">
        <f>Шифр!$B$2</f>
        <v>ТЗ-172/26</v>
      </c>
    </row>
    <row r="4" spans="1:3" x14ac:dyDescent="0.25">
      <c r="C4" s="11"/>
    </row>
    <row r="5" spans="1:3" ht="15" customHeight="1" x14ac:dyDescent="0.25">
      <c r="A5" s="12" t="s">
        <v>11</v>
      </c>
      <c r="B5" s="12" t="s">
        <v>4</v>
      </c>
      <c r="C5" s="13" t="s">
        <v>10</v>
      </c>
    </row>
    <row r="6" spans="1:3" x14ac:dyDescent="0.25">
      <c r="A6" s="26">
        <v>1</v>
      </c>
      <c r="B6" s="32" t="str">
        <f>CONCATENATE($C$73," ",$C$74," ",$C$75," ",$C$84," ",$C$88," ",$C$72)</f>
        <v>Стенд с плоскими карманами 333х865 мм ПВХ+УФ-печать/ПЭТ односторонний МФ</v>
      </c>
      <c r="C6" s="14">
        <f t="shared" ref="C6" si="0">LEN(B6)</f>
        <v>72</v>
      </c>
    </row>
    <row r="7" spans="1:3" x14ac:dyDescent="0.25">
      <c r="A7" s="26">
        <v>2</v>
      </c>
      <c r="B7" s="46" t="str">
        <f>CONCATENATE($C$73," ",$C$74," ",$C$76," ",$C$84," ",$C$88," ",$C$72)</f>
        <v>Стенд с плоскими карманами 555х800 мм ПВХ+УФ-печать/ПЭТ односторонний МФ</v>
      </c>
      <c r="C7" s="44">
        <f>LEN(B7)</f>
        <v>72</v>
      </c>
    </row>
    <row r="8" spans="1:3" x14ac:dyDescent="0.25">
      <c r="A8" s="26">
        <v>3</v>
      </c>
      <c r="B8" s="46" t="str">
        <f>CONCATENATE($C$73," ",$C$74," ",$C$77," ",$C$84," ",$C$88," ",$C$72)</f>
        <v>Стенд с плоскими карманами 800х620 мм ПВХ+УФ-печать/ПЭТ односторонний МФ</v>
      </c>
      <c r="C8" s="44">
        <f t="shared" ref="C8:C68" si="1">LEN(B8)</f>
        <v>72</v>
      </c>
    </row>
    <row r="9" spans="1:3" x14ac:dyDescent="0.25">
      <c r="A9" s="26">
        <v>4</v>
      </c>
      <c r="B9" s="46" t="str">
        <f>CONCATENATE($C$73," ",$C$74," ",$C$78," ",$C$84," ",$C$88," ",$C$72)</f>
        <v>Стенд с плоскими карманами 1000х700 мм ПВХ+УФ-печать/ПЭТ односторонний МФ</v>
      </c>
      <c r="C9" s="44">
        <f t="shared" si="1"/>
        <v>73</v>
      </c>
    </row>
    <row r="10" spans="1:3" x14ac:dyDescent="0.25">
      <c r="A10" s="26">
        <v>5</v>
      </c>
      <c r="B10" s="46" t="str">
        <f>CONCATENATE($C$73," ",$C$74," ",$C$79," ",$C$84," ",$C$88," ",$C$72)</f>
        <v>Стенд с плоскими карманами 1050х800 мм ПВХ+УФ-печать/ПЭТ односторонний МФ</v>
      </c>
      <c r="C10" s="44">
        <f t="shared" si="1"/>
        <v>73</v>
      </c>
    </row>
    <row r="11" spans="1:3" x14ac:dyDescent="0.25">
      <c r="A11" s="26">
        <v>6</v>
      </c>
      <c r="B11" s="46" t="str">
        <f>CONCATENATE($C$73," ",$C$74," ",$C$80," ",$C$84," ",$C$88," ",$C$72)</f>
        <v>Стенд с плоскими карманами 1130х1000 мм ПВХ+УФ-печать/ПЭТ односторонний МФ</v>
      </c>
      <c r="C11" s="44">
        <f t="shared" si="1"/>
        <v>74</v>
      </c>
    </row>
    <row r="12" spans="1:3" x14ac:dyDescent="0.25">
      <c r="A12" s="26">
        <v>7</v>
      </c>
      <c r="B12" s="46" t="str">
        <f>CONCATENATE($C$73," ",$C$74," ",$C$81," ",$C$84," ",$C$88," ",$C$72)</f>
        <v>Стенд с плоскими карманами 1300х750 мм ПВХ+УФ-печать/ПЭТ односторонний МФ</v>
      </c>
      <c r="C12" s="44">
        <f t="shared" si="1"/>
        <v>73</v>
      </c>
    </row>
    <row r="13" spans="1:3" x14ac:dyDescent="0.25">
      <c r="A13" s="26">
        <v>8</v>
      </c>
      <c r="B13" s="46" t="str">
        <f>CONCATENATE($C$73," ",$C$74," ",$C$82," ",$C$84," ",$C$88," ",$C$72)</f>
        <v>Стенд с плоскими карманами 1400х1200 мм ПВХ+УФ-печать/ПЭТ односторонний МФ</v>
      </c>
      <c r="C13" s="44">
        <f t="shared" si="1"/>
        <v>74</v>
      </c>
    </row>
    <row r="14" spans="1:3" x14ac:dyDescent="0.25">
      <c r="A14" s="26">
        <v>9</v>
      </c>
      <c r="B14" s="46" t="str">
        <f>CONCATENATE($C$73," ",$C$74," ",$C$84," ",$C$88," ",$C$91," ",$C$72)</f>
        <v>Стенд с плоскими карманами ПВХ+УФ-печать/ПЭТ односторонний кв.м. МФ</v>
      </c>
      <c r="C14" s="44">
        <f t="shared" si="1"/>
        <v>67</v>
      </c>
    </row>
    <row r="15" spans="1:3" x14ac:dyDescent="0.25">
      <c r="A15" s="58">
        <v>10</v>
      </c>
      <c r="B15" s="59" t="str">
        <f>CONCATENATE($C$73," ",$C$74," ",$C$75," ",$C$84," ",$C$89," ",$C$72)</f>
        <v>Стенд с плоскими карманами 333х865 мм ПВХ+УФ-печать/ПЭТ двусторонний МФ</v>
      </c>
      <c r="C15" s="60">
        <f t="shared" si="1"/>
        <v>71</v>
      </c>
    </row>
    <row r="16" spans="1:3" x14ac:dyDescent="0.25">
      <c r="A16" s="58">
        <v>11</v>
      </c>
      <c r="B16" s="59" t="str">
        <f>CONCATENATE($C$73," ",$C$74," ",$C$76," ",$C$84," ",$C$89," ",$C$72)</f>
        <v>Стенд с плоскими карманами 555х800 мм ПВХ+УФ-печать/ПЭТ двусторонний МФ</v>
      </c>
      <c r="C16" s="60">
        <f t="shared" si="1"/>
        <v>71</v>
      </c>
    </row>
    <row r="17" spans="1:3" x14ac:dyDescent="0.25">
      <c r="A17" s="58">
        <v>12</v>
      </c>
      <c r="B17" s="59" t="str">
        <f>CONCATENATE($C$73," ",$C$74," ",$C$77," ",$C$84," ",$C$89," ",$C$72)</f>
        <v>Стенд с плоскими карманами 800х620 мм ПВХ+УФ-печать/ПЭТ двусторонний МФ</v>
      </c>
      <c r="C17" s="60">
        <f t="shared" si="1"/>
        <v>71</v>
      </c>
    </row>
    <row r="18" spans="1:3" x14ac:dyDescent="0.25">
      <c r="A18" s="58">
        <v>13</v>
      </c>
      <c r="B18" s="59" t="str">
        <f>CONCATENATE($C$73," ",$C$74," ",$C$78," ",$C$84," ",$C$89," ",$C$72)</f>
        <v>Стенд с плоскими карманами 1000х700 мм ПВХ+УФ-печать/ПЭТ двусторонний МФ</v>
      </c>
      <c r="C18" s="60">
        <f t="shared" si="1"/>
        <v>72</v>
      </c>
    </row>
    <row r="19" spans="1:3" x14ac:dyDescent="0.25">
      <c r="A19" s="58">
        <v>14</v>
      </c>
      <c r="B19" s="59" t="str">
        <f>CONCATENATE($C$73," ",$C$74," ",$C$79," ",$C$84," ",$C$89," ",$C$72)</f>
        <v>Стенд с плоскими карманами 1050х800 мм ПВХ+УФ-печать/ПЭТ двусторонний МФ</v>
      </c>
      <c r="C19" s="60">
        <f t="shared" si="1"/>
        <v>72</v>
      </c>
    </row>
    <row r="20" spans="1:3" x14ac:dyDescent="0.25">
      <c r="A20" s="58">
        <v>15</v>
      </c>
      <c r="B20" s="59" t="str">
        <f>CONCATENATE($C$73," ",$C$74," ",$C$80," ",$C$84," ",$C$89," ",$C$72)</f>
        <v>Стенд с плоскими карманами 1130х1000 мм ПВХ+УФ-печать/ПЭТ двусторонний МФ</v>
      </c>
      <c r="C20" s="60">
        <f t="shared" si="1"/>
        <v>73</v>
      </c>
    </row>
    <row r="21" spans="1:3" x14ac:dyDescent="0.25">
      <c r="A21" s="58">
        <v>16</v>
      </c>
      <c r="B21" s="59" t="str">
        <f>CONCATENATE($C$73," ",$C$74," ",$C$81," ",$C$84," ",$C$89," ",$C$72)</f>
        <v>Стенд с плоскими карманами 1300х750 мм ПВХ+УФ-печать/ПЭТ двусторонний МФ</v>
      </c>
      <c r="C21" s="60">
        <f t="shared" si="1"/>
        <v>72</v>
      </c>
    </row>
    <row r="22" spans="1:3" x14ac:dyDescent="0.25">
      <c r="A22" s="58">
        <v>17</v>
      </c>
      <c r="B22" s="59" t="str">
        <f>CONCATENATE($C$73," ",$C$74," ",$C$82," ",$C$84," ",$C$89," ",$C$72)</f>
        <v>Стенд с плоскими карманами 1400х1200 мм ПВХ+УФ-печать/ПЭТ двусторонний МФ</v>
      </c>
      <c r="C22" s="60">
        <f t="shared" si="1"/>
        <v>73</v>
      </c>
    </row>
    <row r="23" spans="1:3" x14ac:dyDescent="0.25">
      <c r="A23" s="58">
        <v>18</v>
      </c>
      <c r="B23" s="59" t="str">
        <f>CONCATENATE($C$73," ",$C$74," ",$C$84," ",$C$89," ",$C$91," ",$C$72)</f>
        <v>Стенд с плоскими карманами ПВХ+УФ-печать/ПЭТ двусторонний кв.м. МФ</v>
      </c>
      <c r="C23" s="60">
        <f t="shared" si="1"/>
        <v>66</v>
      </c>
    </row>
    <row r="24" spans="1:3" x14ac:dyDescent="0.25">
      <c r="A24" s="61">
        <v>19</v>
      </c>
      <c r="B24" s="46" t="str">
        <f>CONCATENATE($C$73," ",$C$74," ",$C$75," ",$C$85," ",$C$88," ",$C$72)</f>
        <v>Стенд с плоскими карманами 333х865 мм ПВХ+пленка+интер.печать/ПЭТ односторонний МФ</v>
      </c>
      <c r="C24" s="44">
        <f t="shared" si="1"/>
        <v>82</v>
      </c>
    </row>
    <row r="25" spans="1:3" x14ac:dyDescent="0.25">
      <c r="A25" s="61">
        <v>20</v>
      </c>
      <c r="B25" s="46" t="str">
        <f>CONCATENATE($C$73," ",$C$74," ",$C$76," ",$C$85," ",$C$88," ",$C$72)</f>
        <v>Стенд с плоскими карманами 555х800 мм ПВХ+пленка+интер.печать/ПЭТ односторонний МФ</v>
      </c>
      <c r="C25" s="44">
        <f t="shared" si="1"/>
        <v>82</v>
      </c>
    </row>
    <row r="26" spans="1:3" x14ac:dyDescent="0.25">
      <c r="A26" s="61">
        <v>21</v>
      </c>
      <c r="B26" s="46" t="str">
        <f>CONCATENATE($C$73," ",$C$74," ",$C$77," ",$C$85," ",$C$88," ",$C$72)</f>
        <v>Стенд с плоскими карманами 800х620 мм ПВХ+пленка+интер.печать/ПЭТ односторонний МФ</v>
      </c>
      <c r="C26" s="44">
        <f t="shared" si="1"/>
        <v>82</v>
      </c>
    </row>
    <row r="27" spans="1:3" x14ac:dyDescent="0.25">
      <c r="A27" s="61">
        <v>22</v>
      </c>
      <c r="B27" s="46" t="str">
        <f>CONCATENATE($C$73," ",$C$74," ",$C$78," ",$C$85," ",$C$88," ",$C$72)</f>
        <v>Стенд с плоскими карманами 1000х700 мм ПВХ+пленка+интер.печать/ПЭТ односторонний МФ</v>
      </c>
      <c r="C27" s="44">
        <f t="shared" si="1"/>
        <v>83</v>
      </c>
    </row>
    <row r="28" spans="1:3" x14ac:dyDescent="0.25">
      <c r="A28" s="61">
        <v>23</v>
      </c>
      <c r="B28" s="46" t="str">
        <f>CONCATENATE($C$73," ",$C$74," ",$C$79," ",$C$85," ",$C$88," ",$C$72)</f>
        <v>Стенд с плоскими карманами 1050х800 мм ПВХ+пленка+интер.печать/ПЭТ односторонний МФ</v>
      </c>
      <c r="C28" s="44">
        <f t="shared" si="1"/>
        <v>83</v>
      </c>
    </row>
    <row r="29" spans="1:3" x14ac:dyDescent="0.25">
      <c r="A29" s="61">
        <v>24</v>
      </c>
      <c r="B29" s="46" t="str">
        <f>CONCATENATE($C$73," ",$C$74," ",$C$80," ",$C$85," ",$C$88," ",$C$72)</f>
        <v>Стенд с плоскими карманами 1130х1000 мм ПВХ+пленка+интер.печать/ПЭТ односторонний МФ</v>
      </c>
      <c r="C29" s="44">
        <f t="shared" si="1"/>
        <v>84</v>
      </c>
    </row>
    <row r="30" spans="1:3" x14ac:dyDescent="0.25">
      <c r="A30" s="61">
        <v>25</v>
      </c>
      <c r="B30" s="46" t="str">
        <f>CONCATENATE($C$73," ",$C$74," ",$C$81," ",$C$85," ",$C$88," ",$C$72)</f>
        <v>Стенд с плоскими карманами 1300х750 мм ПВХ+пленка+интер.печать/ПЭТ односторонний МФ</v>
      </c>
      <c r="C30" s="44">
        <f t="shared" si="1"/>
        <v>83</v>
      </c>
    </row>
    <row r="31" spans="1:3" x14ac:dyDescent="0.25">
      <c r="A31" s="61">
        <v>26</v>
      </c>
      <c r="B31" s="46" t="str">
        <f>CONCATENATE($C$73," ",$C$74," ",$C$82," ",$C$85," ",$C$88," ",$C$72)</f>
        <v>Стенд с плоскими карманами 1400х1200 мм ПВХ+пленка+интер.печать/ПЭТ односторонний МФ</v>
      </c>
      <c r="C31" s="44">
        <f t="shared" si="1"/>
        <v>84</v>
      </c>
    </row>
    <row r="32" spans="1:3" x14ac:dyDescent="0.25">
      <c r="A32" s="61">
        <v>27</v>
      </c>
      <c r="B32" s="46" t="str">
        <f>CONCATENATE($C$73," ",$C$74," ",$C$85," ",$C$88," ",$C$91," ",$C$72)</f>
        <v>Стенд с плоскими карманами ПВХ+пленка+интер.печать/ПЭТ односторонний кв.м. МФ</v>
      </c>
      <c r="C32" s="44">
        <f t="shared" si="1"/>
        <v>77</v>
      </c>
    </row>
    <row r="33" spans="1:3" x14ac:dyDescent="0.25">
      <c r="A33" s="58">
        <v>28</v>
      </c>
      <c r="B33" s="59" t="str">
        <f>CONCATENATE($C$73," ",$C$74," ",$C$75," ",$C$85," ",$C$89," ",$C$72)</f>
        <v>Стенд с плоскими карманами 333х865 мм ПВХ+пленка+интер.печать/ПЭТ двусторонний МФ</v>
      </c>
      <c r="C33" s="60">
        <f t="shared" si="1"/>
        <v>81</v>
      </c>
    </row>
    <row r="34" spans="1:3" x14ac:dyDescent="0.25">
      <c r="A34" s="58">
        <v>29</v>
      </c>
      <c r="B34" s="59" t="str">
        <f>CONCATENATE($C$73," ",$C$74," ",$C$76," ",$C$85," ",$C$89," ",$C$72)</f>
        <v>Стенд с плоскими карманами 555х800 мм ПВХ+пленка+интер.печать/ПЭТ двусторонний МФ</v>
      </c>
      <c r="C34" s="60">
        <f t="shared" si="1"/>
        <v>81</v>
      </c>
    </row>
    <row r="35" spans="1:3" x14ac:dyDescent="0.25">
      <c r="A35" s="58">
        <v>30</v>
      </c>
      <c r="B35" s="59" t="str">
        <f>CONCATENATE($C$73," ",$C$74," ",$C$77," ",$C$85," ",$C$89," ",$C$72)</f>
        <v>Стенд с плоскими карманами 800х620 мм ПВХ+пленка+интер.печать/ПЭТ двусторонний МФ</v>
      </c>
      <c r="C35" s="60">
        <f t="shared" si="1"/>
        <v>81</v>
      </c>
    </row>
    <row r="36" spans="1:3" x14ac:dyDescent="0.25">
      <c r="A36" s="58">
        <v>31</v>
      </c>
      <c r="B36" s="59" t="str">
        <f>CONCATENATE($C$73," ",$C$74," ",$C$78," ",$C$85," ",$C$89," ",$C$72)</f>
        <v>Стенд с плоскими карманами 1000х700 мм ПВХ+пленка+интер.печать/ПЭТ двусторонний МФ</v>
      </c>
      <c r="C36" s="60">
        <f t="shared" si="1"/>
        <v>82</v>
      </c>
    </row>
    <row r="37" spans="1:3" x14ac:dyDescent="0.25">
      <c r="A37" s="58">
        <v>32</v>
      </c>
      <c r="B37" s="59" t="str">
        <f>CONCATENATE($C$73," ",$C$74," ",$C$79," ",$C$85," ",$C$89," ",$C$72)</f>
        <v>Стенд с плоскими карманами 1050х800 мм ПВХ+пленка+интер.печать/ПЭТ двусторонний МФ</v>
      </c>
      <c r="C37" s="60">
        <f t="shared" si="1"/>
        <v>82</v>
      </c>
    </row>
    <row r="38" spans="1:3" x14ac:dyDescent="0.25">
      <c r="A38" s="58">
        <v>33</v>
      </c>
      <c r="B38" s="59" t="str">
        <f>CONCATENATE($C$73," ",$C$74," ",$C$80," ",$C$85," ",$C$89," ",$C$72)</f>
        <v>Стенд с плоскими карманами 1130х1000 мм ПВХ+пленка+интер.печать/ПЭТ двусторонний МФ</v>
      </c>
      <c r="C38" s="60">
        <f t="shared" si="1"/>
        <v>83</v>
      </c>
    </row>
    <row r="39" spans="1:3" x14ac:dyDescent="0.25">
      <c r="A39" s="58">
        <v>34</v>
      </c>
      <c r="B39" s="59" t="str">
        <f>CONCATENATE($C$73," ",$C$74," ",$C$81," ",$C$85," ",$C$89," ",$C$72)</f>
        <v>Стенд с плоскими карманами 1300х750 мм ПВХ+пленка+интер.печать/ПЭТ двусторонний МФ</v>
      </c>
      <c r="C39" s="60">
        <f t="shared" si="1"/>
        <v>82</v>
      </c>
    </row>
    <row r="40" spans="1:3" x14ac:dyDescent="0.25">
      <c r="A40" s="58">
        <v>35</v>
      </c>
      <c r="B40" s="59" t="str">
        <f>CONCATENATE($C$73," ",$C$74," ",$C$82," ",$C$85," ",$C$89," ",$C$72)</f>
        <v>Стенд с плоскими карманами 1400х1200 мм ПВХ+пленка+интер.печать/ПЭТ двусторонний МФ</v>
      </c>
      <c r="C40" s="60">
        <f t="shared" si="1"/>
        <v>83</v>
      </c>
    </row>
    <row r="41" spans="1:3" x14ac:dyDescent="0.25">
      <c r="A41" s="58">
        <v>36</v>
      </c>
      <c r="B41" s="59" t="str">
        <f>CONCATENATE($C$73," ",$C$74," ",$C$85," ",$C$89," ",$C$91," ",$C$72)</f>
        <v>Стенд с плоскими карманами ПВХ+пленка+интер.печать/ПЭТ двусторонний кв.м. МФ</v>
      </c>
      <c r="C41" s="60">
        <f t="shared" si="1"/>
        <v>76</v>
      </c>
    </row>
    <row r="42" spans="1:3" x14ac:dyDescent="0.25">
      <c r="A42" s="61">
        <v>37</v>
      </c>
      <c r="B42" s="46" t="str">
        <f>CONCATENATE($C$73," ",$C$74," ",$C$75," ",$C$86," ",$C$88," ",$C$72)</f>
        <v>Стенд с плоскими карманами 333х865 мм ПВХ+пленка цвет.+УФ-печать/ПЭТ односторонний МФ</v>
      </c>
      <c r="C42" s="44">
        <f t="shared" si="1"/>
        <v>85</v>
      </c>
    </row>
    <row r="43" spans="1:3" x14ac:dyDescent="0.25">
      <c r="A43" s="61">
        <v>38</v>
      </c>
      <c r="B43" s="46" t="str">
        <f>CONCATENATE($C$73," ",$C$74," ",$C$76," ",$C$86," ",$C$88," ",$C$72)</f>
        <v>Стенд с плоскими карманами 555х800 мм ПВХ+пленка цвет.+УФ-печать/ПЭТ односторонний МФ</v>
      </c>
      <c r="C43" s="44">
        <f t="shared" si="1"/>
        <v>85</v>
      </c>
    </row>
    <row r="44" spans="1:3" x14ac:dyDescent="0.25">
      <c r="A44" s="61">
        <v>39</v>
      </c>
      <c r="B44" s="46" t="str">
        <f>CONCATENATE($C$73," ",$C$74," ",$C$77," ",$C$86," ",$C$88," ",$C$72)</f>
        <v>Стенд с плоскими карманами 800х620 мм ПВХ+пленка цвет.+УФ-печать/ПЭТ односторонний МФ</v>
      </c>
      <c r="C44" s="44">
        <f t="shared" si="1"/>
        <v>85</v>
      </c>
    </row>
    <row r="45" spans="1:3" x14ac:dyDescent="0.25">
      <c r="A45" s="61">
        <v>40</v>
      </c>
      <c r="B45" s="46" t="str">
        <f>CONCATENATE($C$73," ",$C$74," ",$C$78," ",$C$86," ",$C$88," ",$C$72)</f>
        <v>Стенд с плоскими карманами 1000х700 мм ПВХ+пленка цвет.+УФ-печать/ПЭТ односторонний МФ</v>
      </c>
      <c r="C45" s="44">
        <f t="shared" si="1"/>
        <v>86</v>
      </c>
    </row>
    <row r="46" spans="1:3" x14ac:dyDescent="0.25">
      <c r="A46" s="61">
        <v>41</v>
      </c>
      <c r="B46" s="46" t="str">
        <f>CONCATENATE($C$73," ",$C$74," ",$C$79," ",$C$86," ",$C$88," ",$C$72)</f>
        <v>Стенд с плоскими карманами 1050х800 мм ПВХ+пленка цвет.+УФ-печать/ПЭТ односторонний МФ</v>
      </c>
      <c r="C46" s="44">
        <f t="shared" si="1"/>
        <v>86</v>
      </c>
    </row>
    <row r="47" spans="1:3" x14ac:dyDescent="0.25">
      <c r="A47" s="61">
        <v>42</v>
      </c>
      <c r="B47" s="46" t="str">
        <f>CONCATENATE($C$73," ",$C$74," ",$C$80," ",$C$86," ",$C$88," ",$C$72)</f>
        <v>Стенд с плоскими карманами 1130х1000 мм ПВХ+пленка цвет.+УФ-печать/ПЭТ односторонний МФ</v>
      </c>
      <c r="C47" s="44">
        <f t="shared" si="1"/>
        <v>87</v>
      </c>
    </row>
    <row r="48" spans="1:3" x14ac:dyDescent="0.25">
      <c r="A48" s="61">
        <v>43</v>
      </c>
      <c r="B48" s="46" t="str">
        <f>CONCATENATE($C$73," ",$C$74," ",$C$81," ",$C$86," ",$C$88," ",$C$72)</f>
        <v>Стенд с плоскими карманами 1300х750 мм ПВХ+пленка цвет.+УФ-печать/ПЭТ односторонний МФ</v>
      </c>
      <c r="C48" s="44">
        <f t="shared" si="1"/>
        <v>86</v>
      </c>
    </row>
    <row r="49" spans="1:3" x14ac:dyDescent="0.25">
      <c r="A49" s="61">
        <v>44</v>
      </c>
      <c r="B49" s="46" t="str">
        <f>CONCATENATE($C$73," ",$C$74," ",$C$82," ",$C$86," ",$C$88," ",$C$72)</f>
        <v>Стенд с плоскими карманами 1400х1200 мм ПВХ+пленка цвет.+УФ-печать/ПЭТ односторонний МФ</v>
      </c>
      <c r="C49" s="44">
        <f t="shared" si="1"/>
        <v>87</v>
      </c>
    </row>
    <row r="50" spans="1:3" x14ac:dyDescent="0.25">
      <c r="A50" s="61">
        <v>45</v>
      </c>
      <c r="B50" s="46" t="str">
        <f>CONCATENATE($C$73," ",$C$74," ",$C$86," ",$C$88," ",$C$91," ",$C$72)</f>
        <v>Стенд с плоскими карманами ПВХ+пленка цвет.+УФ-печать/ПЭТ односторонний кв.м. МФ</v>
      </c>
      <c r="C50" s="44">
        <f t="shared" si="1"/>
        <v>80</v>
      </c>
    </row>
    <row r="51" spans="1:3" x14ac:dyDescent="0.25">
      <c r="A51" s="58">
        <v>46</v>
      </c>
      <c r="B51" s="59" t="str">
        <f>CONCATENATE($C$73," ",$C$74," ",$C$75," ",$C$86," ",$C$89," ",$C$72)</f>
        <v>Стенд с плоскими карманами 333х865 мм ПВХ+пленка цвет.+УФ-печать/ПЭТ двусторонний МФ</v>
      </c>
      <c r="C51" s="60">
        <f t="shared" si="1"/>
        <v>84</v>
      </c>
    </row>
    <row r="52" spans="1:3" x14ac:dyDescent="0.25">
      <c r="A52" s="58">
        <v>47</v>
      </c>
      <c r="B52" s="59" t="str">
        <f>CONCATENATE($C$73," ",$C$74," ",$C$76," ",$C$86," ",$C$89," ",$C$72)</f>
        <v>Стенд с плоскими карманами 555х800 мм ПВХ+пленка цвет.+УФ-печать/ПЭТ двусторонний МФ</v>
      </c>
      <c r="C52" s="60">
        <f t="shared" si="1"/>
        <v>84</v>
      </c>
    </row>
    <row r="53" spans="1:3" x14ac:dyDescent="0.25">
      <c r="A53" s="58">
        <v>48</v>
      </c>
      <c r="B53" s="59" t="str">
        <f>CONCATENATE($C$73," ",$C$74," ",$C$77," ",$C$86," ",$C$89," ",$C$72)</f>
        <v>Стенд с плоскими карманами 800х620 мм ПВХ+пленка цвет.+УФ-печать/ПЭТ двусторонний МФ</v>
      </c>
      <c r="C53" s="60">
        <f t="shared" si="1"/>
        <v>84</v>
      </c>
    </row>
    <row r="54" spans="1:3" x14ac:dyDescent="0.25">
      <c r="A54" s="58">
        <v>49</v>
      </c>
      <c r="B54" s="59" t="str">
        <f>CONCATENATE($C$73," ",$C$74," ",$C$78," ",$C$86," ",$C$89," ",$C$72)</f>
        <v>Стенд с плоскими карманами 1000х700 мм ПВХ+пленка цвет.+УФ-печать/ПЭТ двусторонний МФ</v>
      </c>
      <c r="C54" s="60">
        <f t="shared" si="1"/>
        <v>85</v>
      </c>
    </row>
    <row r="55" spans="1:3" x14ac:dyDescent="0.25">
      <c r="A55" s="58">
        <v>50</v>
      </c>
      <c r="B55" s="59" t="str">
        <f>CONCATENATE($C$73," ",$C$74," ",$C$79," ",$C$86," ",$C$89," ",$C$72)</f>
        <v>Стенд с плоскими карманами 1050х800 мм ПВХ+пленка цвет.+УФ-печать/ПЭТ двусторонний МФ</v>
      </c>
      <c r="C55" s="60">
        <f t="shared" si="1"/>
        <v>85</v>
      </c>
    </row>
    <row r="56" spans="1:3" x14ac:dyDescent="0.25">
      <c r="A56" s="58">
        <v>51</v>
      </c>
      <c r="B56" s="59" t="str">
        <f>CONCATENATE($C$73," ",$C$74," ",$C$80," ",$C$86," ",$C$89," ",$C$72)</f>
        <v>Стенд с плоскими карманами 1130х1000 мм ПВХ+пленка цвет.+УФ-печать/ПЭТ двусторонний МФ</v>
      </c>
      <c r="C56" s="60">
        <f t="shared" si="1"/>
        <v>86</v>
      </c>
    </row>
    <row r="57" spans="1:3" x14ac:dyDescent="0.25">
      <c r="A57" s="58">
        <v>52</v>
      </c>
      <c r="B57" s="59" t="str">
        <f>CONCATENATE($C$73," ",$C$74," ",$C$81," ",$C$86," ",$C$89," ",$C$72)</f>
        <v>Стенд с плоскими карманами 1300х750 мм ПВХ+пленка цвет.+УФ-печать/ПЭТ двусторонний МФ</v>
      </c>
      <c r="C57" s="60">
        <f t="shared" si="1"/>
        <v>85</v>
      </c>
    </row>
    <row r="58" spans="1:3" x14ac:dyDescent="0.25">
      <c r="A58" s="58">
        <v>53</v>
      </c>
      <c r="B58" s="59" t="str">
        <f>CONCATENATE($C$73," ",$C$74," ",$C$82," ",$C$86," ",$C$89," ",$C$72)</f>
        <v>Стенд с плоскими карманами 1400х1200 мм ПВХ+пленка цвет.+УФ-печать/ПЭТ двусторонний МФ</v>
      </c>
      <c r="C58" s="60">
        <f t="shared" si="1"/>
        <v>86</v>
      </c>
    </row>
    <row r="59" spans="1:3" x14ac:dyDescent="0.25">
      <c r="A59" s="58">
        <v>54</v>
      </c>
      <c r="B59" s="59" t="str">
        <f>CONCATENATE($C$73," ",$C$74," ",$C$86," ",$C$89," ",$C$91," ",$C$72)</f>
        <v>Стенд с плоскими карманами ПВХ+пленка цвет.+УФ-печать/ПЭТ двусторонний кв.м. МФ</v>
      </c>
      <c r="C59" s="60">
        <f t="shared" si="1"/>
        <v>79</v>
      </c>
    </row>
    <row r="60" spans="1:3" x14ac:dyDescent="0.25">
      <c r="A60" s="61">
        <v>55</v>
      </c>
      <c r="B60" s="46" t="str">
        <f>CONCATENATE($C$73," ",$C$74," ",$C$75," ",$C$87," ",$C$72)</f>
        <v>Стенд с плоскими карманами 333х865 мм ПВХ+пленка+интер.печать/магнит МФ</v>
      </c>
      <c r="C60" s="44">
        <f t="shared" si="1"/>
        <v>71</v>
      </c>
    </row>
    <row r="61" spans="1:3" x14ac:dyDescent="0.25">
      <c r="A61" s="61">
        <v>56</v>
      </c>
      <c r="B61" s="46" t="str">
        <f>CONCATENATE($C$73," ",$C$74," ",$C$76," ",$C$87," ",$C$72)</f>
        <v>Стенд с плоскими карманами 555х800 мм ПВХ+пленка+интер.печать/магнит МФ</v>
      </c>
      <c r="C61" s="44">
        <f t="shared" si="1"/>
        <v>71</v>
      </c>
    </row>
    <row r="62" spans="1:3" x14ac:dyDescent="0.25">
      <c r="A62" s="61">
        <v>57</v>
      </c>
      <c r="B62" s="46" t="str">
        <f>CONCATENATE($C$73," ",$C$74," ",$C$77," ",$C$87," ",$C$72)</f>
        <v>Стенд с плоскими карманами 800х620 мм ПВХ+пленка+интер.печать/магнит МФ</v>
      </c>
      <c r="C62" s="44">
        <f t="shared" si="1"/>
        <v>71</v>
      </c>
    </row>
    <row r="63" spans="1:3" x14ac:dyDescent="0.25">
      <c r="A63" s="61">
        <v>58</v>
      </c>
      <c r="B63" s="46" t="str">
        <f>CONCATENATE($C$73," ",$C$74," ",$C$78," ",$C$87," ",$C$72)</f>
        <v>Стенд с плоскими карманами 1000х700 мм ПВХ+пленка+интер.печать/магнит МФ</v>
      </c>
      <c r="C63" s="44">
        <f t="shared" si="1"/>
        <v>72</v>
      </c>
    </row>
    <row r="64" spans="1:3" x14ac:dyDescent="0.25">
      <c r="A64" s="61">
        <v>59</v>
      </c>
      <c r="B64" s="46" t="str">
        <f>CONCATENATE($C$73," ",$C$74," ",$C$79," ",$C$87," ",$C$72)</f>
        <v>Стенд с плоскими карманами 1050х800 мм ПВХ+пленка+интер.печать/магнит МФ</v>
      </c>
      <c r="C64" s="44">
        <f t="shared" si="1"/>
        <v>72</v>
      </c>
    </row>
    <row r="65" spans="1:3" x14ac:dyDescent="0.25">
      <c r="A65" s="61">
        <v>60</v>
      </c>
      <c r="B65" s="46" t="str">
        <f>CONCATENATE($C$73," ",$C$74," ",$C$80," ",$C$87," ",$C$72)</f>
        <v>Стенд с плоскими карманами 1130х1000 мм ПВХ+пленка+интер.печать/магнит МФ</v>
      </c>
      <c r="C65" s="44">
        <f t="shared" si="1"/>
        <v>73</v>
      </c>
    </row>
    <row r="66" spans="1:3" x14ac:dyDescent="0.25">
      <c r="A66" s="61">
        <v>61</v>
      </c>
      <c r="B66" s="46" t="str">
        <f>CONCATENATE($C$73," ",$C$74," ",$C$81," ",$C$87," ",$C$72)</f>
        <v>Стенд с плоскими карманами 1300х750 мм ПВХ+пленка+интер.печать/магнит МФ</v>
      </c>
      <c r="C66" s="44">
        <f t="shared" si="1"/>
        <v>72</v>
      </c>
    </row>
    <row r="67" spans="1:3" x14ac:dyDescent="0.25">
      <c r="A67" s="61">
        <v>62</v>
      </c>
      <c r="B67" s="46" t="str">
        <f>CONCATENATE($C$73," ",$C$74," ",$C$82," ",$C$87," ",$C$72)</f>
        <v>Стенд с плоскими карманами 1400х1200 мм ПВХ+пленка+интер.печать/магнит МФ</v>
      </c>
      <c r="C67" s="44">
        <f t="shared" si="1"/>
        <v>73</v>
      </c>
    </row>
    <row r="68" spans="1:3" x14ac:dyDescent="0.25">
      <c r="A68" s="61">
        <v>63</v>
      </c>
      <c r="B68" s="46" t="str">
        <f>CONCATENATE($C$73," ",$C$74," ",$C$87," ",$C$91," ",$C$72)</f>
        <v>Стенд с плоскими карманами ПВХ+пленка+интер.печать/магнит кв.м. МФ</v>
      </c>
      <c r="C68" s="44">
        <f t="shared" si="1"/>
        <v>66</v>
      </c>
    </row>
    <row r="69" spans="1:3" x14ac:dyDescent="0.25">
      <c r="A69" s="62"/>
      <c r="B69" s="38"/>
      <c r="C69" s="41"/>
    </row>
    <row r="70" spans="1:3" x14ac:dyDescent="0.25">
      <c r="B70" s="38"/>
    </row>
    <row r="71" spans="1:3" x14ac:dyDescent="0.25">
      <c r="B71" s="16" t="s">
        <v>12</v>
      </c>
      <c r="C71" s="1" t="str">
        <f>Шифр!B2</f>
        <v>ТЗ-172/26</v>
      </c>
    </row>
    <row r="72" spans="1:3" x14ac:dyDescent="0.25">
      <c r="B72" s="17" t="s">
        <v>6</v>
      </c>
      <c r="C72" s="18" t="s">
        <v>48</v>
      </c>
    </row>
    <row r="73" spans="1:3" x14ac:dyDescent="0.25">
      <c r="B73" s="17" t="s">
        <v>2</v>
      </c>
      <c r="C73" s="18" t="str">
        <f>ТЗ!B4</f>
        <v>Стенд</v>
      </c>
    </row>
    <row r="74" spans="1:3" x14ac:dyDescent="0.25">
      <c r="B74" s="33" t="s">
        <v>9</v>
      </c>
      <c r="C74" s="18" t="str">
        <f>ТЗ!B5</f>
        <v>с плоскими карманами</v>
      </c>
    </row>
    <row r="75" spans="1:3" x14ac:dyDescent="0.25">
      <c r="B75" s="160" t="s">
        <v>5</v>
      </c>
      <c r="C75" s="18" t="str">
        <f>ТЗ!$B$7</f>
        <v>333х865 мм</v>
      </c>
    </row>
    <row r="76" spans="1:3" x14ac:dyDescent="0.25">
      <c r="B76" s="160"/>
      <c r="C76" s="18" t="str">
        <f>ТЗ!$B$8</f>
        <v>555х800 мм</v>
      </c>
    </row>
    <row r="77" spans="1:3" x14ac:dyDescent="0.25">
      <c r="B77" s="160"/>
      <c r="C77" s="18" t="str">
        <f>ТЗ!$B$9</f>
        <v>800х620 мм</v>
      </c>
    </row>
    <row r="78" spans="1:3" x14ac:dyDescent="0.25">
      <c r="B78" s="160"/>
      <c r="C78" s="18" t="str">
        <f>ТЗ!$B$10</f>
        <v>1000х700 мм</v>
      </c>
    </row>
    <row r="79" spans="1:3" x14ac:dyDescent="0.25">
      <c r="B79" s="160"/>
      <c r="C79" s="18" t="str">
        <f>ТЗ!$B$11</f>
        <v>1050х800 мм</v>
      </c>
    </row>
    <row r="80" spans="1:3" x14ac:dyDescent="0.25">
      <c r="B80" s="160"/>
      <c r="C80" s="18" t="str">
        <f>ТЗ!$B$12</f>
        <v>1130х1000 мм</v>
      </c>
    </row>
    <row r="81" spans="2:3" x14ac:dyDescent="0.25">
      <c r="B81" s="160"/>
      <c r="C81" s="18" t="str">
        <f>ТЗ!$B$13</f>
        <v>1300х750 мм</v>
      </c>
    </row>
    <row r="82" spans="2:3" x14ac:dyDescent="0.25">
      <c r="B82" s="160"/>
      <c r="C82" s="18" t="str">
        <f>ТЗ!$B$14</f>
        <v>1400х1200 мм</v>
      </c>
    </row>
    <row r="83" spans="2:3" x14ac:dyDescent="0.25">
      <c r="B83" s="160"/>
      <c r="C83" s="18" t="str">
        <f>ТЗ!$B$15</f>
        <v>индивидуальный</v>
      </c>
    </row>
    <row r="84" spans="2:3" x14ac:dyDescent="0.25">
      <c r="B84" s="161" t="s">
        <v>31</v>
      </c>
      <c r="C84" s="18" t="str">
        <f>ТЗ!B16</f>
        <v>ПВХ+УФ-печать/ПЭТ</v>
      </c>
    </row>
    <row r="85" spans="2:3" x14ac:dyDescent="0.25">
      <c r="B85" s="162"/>
      <c r="C85" s="18" t="str">
        <f>ТЗ!B17</f>
        <v>ПВХ+пленка+интер.печать/ПЭТ</v>
      </c>
    </row>
    <row r="86" spans="2:3" x14ac:dyDescent="0.25">
      <c r="B86" s="162"/>
      <c r="C86" s="18" t="str">
        <f>ТЗ!B18</f>
        <v>ПВХ+пленка цвет.+УФ-печать/ПЭТ</v>
      </c>
    </row>
    <row r="87" spans="2:3" x14ac:dyDescent="0.25">
      <c r="B87" s="163"/>
      <c r="C87" s="18" t="str">
        <f>ТЗ!B19</f>
        <v>ПВХ+пленка+интер.печать/магнит</v>
      </c>
    </row>
    <row r="88" spans="2:3" x14ac:dyDescent="0.25">
      <c r="B88" s="161" t="s">
        <v>94</v>
      </c>
      <c r="C88" s="18" t="s">
        <v>95</v>
      </c>
    </row>
    <row r="89" spans="2:3" x14ac:dyDescent="0.25">
      <c r="B89" s="163"/>
      <c r="C89" s="18" t="s">
        <v>96</v>
      </c>
    </row>
    <row r="90" spans="2:3" x14ac:dyDescent="0.25">
      <c r="B90" s="161" t="s">
        <v>1</v>
      </c>
      <c r="C90" s="18" t="str">
        <f>ТЗ!B20</f>
        <v>шт</v>
      </c>
    </row>
    <row r="91" spans="2:3" x14ac:dyDescent="0.25">
      <c r="B91" s="163"/>
      <c r="C91" s="18" t="str">
        <f>ТЗ!B21</f>
        <v>кв.м.</v>
      </c>
    </row>
  </sheetData>
  <autoFilter ref="A5:C68" xr:uid="{00000000-0001-0000-0300-000000000000}"/>
  <mergeCells count="4">
    <mergeCell ref="B75:B83"/>
    <mergeCell ref="B84:B87"/>
    <mergeCell ref="B88:B89"/>
    <mergeCell ref="B90:B91"/>
  </mergeCells>
  <pageMargins left="0.19685039370078741" right="0.31496062992125984" top="0.35433070866141736" bottom="0.15748031496062992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Шифр</vt:lpstr>
      <vt:lpstr>ТЗ</vt:lpstr>
      <vt:lpstr>Схема стенда</vt:lpstr>
      <vt:lpstr>Для кодировки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2026-03-12T05:24:21Z</dcterms:modified>
</cp:coreProperties>
</file>